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2.20\Share!\наталья\проект отчет за 2022 год\проект решения годовой отчет 2022\"/>
    </mc:Choice>
  </mc:AlternateContent>
  <xr:revisionPtr revIDLastSave="0" documentId="13_ncr:1_{D1A297E1-81EA-4D6A-B244-EF3C80FF2CE0}" xr6:coauthVersionLast="47" xr6:coauthVersionMax="47" xr10:uidLastSave="{00000000-0000-0000-0000-000000000000}"/>
  <bookViews>
    <workbookView xWindow="-120" yWindow="-120" windowWidth="29040" windowHeight="15840" tabRatio="601" xr2:uid="{00000000-000D-0000-FFFF-FFFF00000000}"/>
  </bookViews>
  <sheets>
    <sheet name="Карточка учета доходов" sheetId="5" r:id="rId1"/>
  </sheets>
  <definedNames>
    <definedName name="_xlnm._FilterDatabase" localSheetId="0" hidden="1">'Карточка учета доходов'!$7:$292</definedName>
    <definedName name="bold_col_number">#REF!</definedName>
    <definedName name="Colspan">#REF!</definedName>
    <definedName name="first_table_col">#REF!</definedName>
    <definedName name="first_table_row1">#REF!</definedName>
    <definedName name="first_table_row2">#REF!</definedName>
    <definedName name="max_col_razn">#REF!</definedName>
    <definedName name="nc">#REF!</definedName>
    <definedName name="need_bold_rows">#REF!</definedName>
    <definedName name="need_build_down">#REF!</definedName>
    <definedName name="need_control_sum">#REF!</definedName>
    <definedName name="page_to_sheet_br">#REF!</definedName>
    <definedName name="razn_down_rows">#REF!</definedName>
    <definedName name="rows_to_delete">#REF!</definedName>
    <definedName name="rows_to_last">#REF!</definedName>
    <definedName name="Signature_in_razn">#REF!</definedName>
    <definedName name="_xlnm.Print_Titles" localSheetId="0">'Карточка учета доходов'!$8:$8</definedName>
    <definedName name="_xlnm.Print_Area" localSheetId="0">'Карточка учета доходов'!$A$1:$L$143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53" i="5" l="1"/>
  <c r="A54" i="5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L83" i="5"/>
  <c r="L27" i="5"/>
  <c r="L138" i="5" l="1"/>
  <c r="L141" i="5"/>
  <c r="L136" i="5"/>
  <c r="L75" i="5"/>
  <c r="L46" i="5"/>
  <c r="L20" i="5"/>
  <c r="K52" i="5"/>
  <c r="K138" i="5"/>
  <c r="K83" i="5" l="1"/>
  <c r="K46" i="5"/>
  <c r="K32" i="5" l="1"/>
  <c r="K75" i="5" l="1"/>
  <c r="K69" i="5" l="1"/>
  <c r="K141" i="5" l="1"/>
  <c r="L131" i="5" l="1"/>
  <c r="K131" i="5"/>
  <c r="K136" i="5"/>
  <c r="L126" i="5" l="1"/>
  <c r="K126" i="5"/>
  <c r="L73" i="5" l="1"/>
  <c r="K73" i="5"/>
  <c r="K80" i="5"/>
  <c r="L58" i="5" l="1"/>
  <c r="K58" i="5"/>
  <c r="L63" i="5"/>
  <c r="K63" i="5"/>
  <c r="L30" i="5" l="1"/>
  <c r="K27" i="5"/>
  <c r="K30" i="5"/>
  <c r="K26" i="5" l="1"/>
  <c r="L26" i="5"/>
  <c r="L14" i="5" l="1"/>
  <c r="K14" i="5"/>
  <c r="L134" i="5" l="1"/>
  <c r="K134" i="5"/>
  <c r="L116" i="5"/>
  <c r="L109" i="5" s="1"/>
  <c r="L108" i="5" s="1"/>
  <c r="K116" i="5"/>
  <c r="L69" i="5" l="1"/>
  <c r="L61" i="5"/>
  <c r="L60" i="5" s="1"/>
  <c r="K61" i="5"/>
  <c r="L56" i="5"/>
  <c r="K56" i="5"/>
  <c r="L88" i="5" l="1"/>
  <c r="L40" i="5" l="1"/>
  <c r="K40" i="5"/>
  <c r="L54" i="5"/>
  <c r="L43" i="5"/>
  <c r="K43" i="5"/>
  <c r="L113" i="5" l="1"/>
  <c r="K113" i="5"/>
  <c r="L80" i="5" l="1"/>
  <c r="L79" i="5" s="1"/>
  <c r="L72" i="5" s="1"/>
  <c r="K79" i="5"/>
  <c r="K72" i="5" s="1"/>
  <c r="K88" i="5"/>
  <c r="L111" i="5" l="1"/>
  <c r="L110" i="5" l="1"/>
  <c r="L86" i="5"/>
  <c r="L66" i="5"/>
  <c r="L52" i="5"/>
  <c r="L51" i="5" s="1"/>
  <c r="L50" i="5" s="1"/>
  <c r="L82" i="5" l="1"/>
  <c r="L32" i="5"/>
  <c r="L25" i="5" s="1"/>
  <c r="L38" i="5"/>
  <c r="K20" i="5"/>
  <c r="L37" i="5" l="1"/>
  <c r="L9" i="5" s="1"/>
  <c r="L12" i="5"/>
  <c r="L11" i="5" s="1"/>
  <c r="L10" i="5" s="1"/>
  <c r="L143" i="5" l="1"/>
  <c r="K86" i="5"/>
  <c r="K66" i="5" l="1"/>
  <c r="K12" i="5" l="1"/>
  <c r="K82" i="5" l="1"/>
  <c r="K25" i="5" l="1"/>
  <c r="K38" i="5" l="1"/>
  <c r="K11" i="5" l="1"/>
  <c r="K54" i="5"/>
  <c r="K51" i="5" s="1"/>
  <c r="K60" i="5"/>
  <c r="A10" i="5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K111" i="5"/>
  <c r="A29" i="5" l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K50" i="5"/>
  <c r="K110" i="5"/>
  <c r="K109" i="5" s="1"/>
  <c r="K108" i="5" s="1"/>
  <c r="K37" i="5"/>
  <c r="K10" i="5"/>
  <c r="K9" i="5" l="1"/>
  <c r="K143" i="5" s="1"/>
</calcChain>
</file>

<file path=xl/sharedStrings.xml><?xml version="1.0" encoding="utf-8"?>
<sst xmlns="http://schemas.openxmlformats.org/spreadsheetml/2006/main" count="1232" uniqueCount="264">
  <si>
    <t>ДОХОДЫ ОТ ИСПОЛЬЗОВАНИЯ ИМУЩЕСТВА, НАХОДЯЩЕГОСЯ В ГОСУДАРСТВЕННОЙ И МУНИЦИПАЛЬНОЙ СОБСТВЕННОСТИ</t>
  </si>
  <si>
    <t>НАЛОГИ НА ИМУЩЕСТВО</t>
  </si>
  <si>
    <t>Код бюджетной классификации</t>
  </si>
  <si>
    <t>ПЛАТЕЖИ ПРИ ПОЛЬЗОВАНИИ ПРИРОДНЫМИ РЕСУРСАМИ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</si>
  <si>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</si>
  <si>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</t>
  </si>
  <si>
    <t>ШТРАФЫ, САНКЦИИ, ВОЗМЕЩЕНИЕ УЩЕРБА</t>
  </si>
  <si>
    <t>ВСЕГО ДОХОДОВ</t>
  </si>
  <si>
    <t>1</t>
  </si>
  <si>
    <t>ДОХОДЫ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</si>
  <si>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</si>
  <si>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Налог на доходы физических лиц</t>
  </si>
  <si>
    <t>00</t>
  </si>
  <si>
    <t>0000</t>
  </si>
  <si>
    <t>01</t>
  </si>
  <si>
    <t>010</t>
  </si>
  <si>
    <t>110</t>
  </si>
  <si>
    <t>012</t>
  </si>
  <si>
    <t>02</t>
  </si>
  <si>
    <t>020</t>
  </si>
  <si>
    <t>030</t>
  </si>
  <si>
    <t>040</t>
  </si>
  <si>
    <t>07</t>
  </si>
  <si>
    <t>08</t>
  </si>
  <si>
    <t>06</t>
  </si>
  <si>
    <t>03</t>
  </si>
  <si>
    <t>130</t>
  </si>
  <si>
    <t>140</t>
  </si>
  <si>
    <t>120</t>
  </si>
  <si>
    <t>05</t>
  </si>
  <si>
    <t>11</t>
  </si>
  <si>
    <t>12</t>
  </si>
  <si>
    <t>14</t>
  </si>
  <si>
    <t>16</t>
  </si>
  <si>
    <t>2</t>
  </si>
  <si>
    <t>3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</si>
  <si>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</si>
  <si>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</si>
  <si>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</si>
  <si>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</si>
  <si>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</si>
  <si>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программы</t>
  </si>
  <si>
    <t xml:space="preserve"> </t>
  </si>
  <si>
    <t>НАЛОГИ НА СОВОКУПНЫЙ ДОХОД</t>
  </si>
  <si>
    <t>ГОСУДАРСТВЕННАЯ ПОШЛИНА</t>
  </si>
  <si>
    <t>000</t>
  </si>
  <si>
    <t>код администратора</t>
  </si>
  <si>
    <t>182</t>
  </si>
  <si>
    <t>№ строки</t>
  </si>
  <si>
    <t>4</t>
  </si>
  <si>
    <t>5</t>
  </si>
  <si>
    <t>6</t>
  </si>
  <si>
    <t>7</t>
  </si>
  <si>
    <t>8</t>
  </si>
  <si>
    <t>тыс. руб.</t>
  </si>
  <si>
    <t>Единый налог на вмененный доход для отдельных видов деятельности</t>
  </si>
  <si>
    <t>Налог на имущество физических лиц</t>
  </si>
  <si>
    <t>Земельный налог</t>
  </si>
  <si>
    <t>БЕЗВОЗМЕЗДНЫЕ ПОСТУПЛЕНИЯ</t>
  </si>
  <si>
    <t>Дотации от других бюджетов бюджетной системы Российской Федерации</t>
  </si>
  <si>
    <t>410</t>
  </si>
  <si>
    <t xml:space="preserve">   </t>
  </si>
  <si>
    <t>04</t>
  </si>
  <si>
    <t>Единый сельскохозяйственный налог</t>
  </si>
  <si>
    <t>25</t>
  </si>
  <si>
    <t>НАЛОГ НА ПРИБЫЛЬ ОРГАНИЗАЦИЙ</t>
  </si>
  <si>
    <t>НАЛОГИ НА ПРИБЫЛЬ, ДОХОДЫ</t>
  </si>
  <si>
    <t>Платежи от государственных и муниципальных унитарных предприятий</t>
  </si>
  <si>
    <t>044</t>
  </si>
  <si>
    <t>09</t>
  </si>
  <si>
    <t>014</t>
  </si>
  <si>
    <t>Доходы от перечисления части прибыли, остаюшейся после уплаты налогов и обязательных платежей  муниципальных унитарных предприятий, созданных городскими округами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</si>
  <si>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</si>
  <si>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</si>
  <si>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 государственных и муниципальных унитарных предприятий, остающейся после уплаты налогов и  и обязательных платежей</t>
  </si>
  <si>
    <t>13</t>
  </si>
  <si>
    <t>Дотации на выравнивание  бюджетной обеспеченности</t>
  </si>
  <si>
    <t>Дотации бюджетам городских округов на выравнивание  бюджетной обеспеченности</t>
  </si>
  <si>
    <t>001</t>
  </si>
  <si>
    <t>999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</si>
  <si>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</si>
  <si>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</si>
  <si>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024</t>
  </si>
  <si>
    <t>Субвенции бюджетам городских округов на выполнение передаваемых полномочий субъектов Российской Федерации</t>
  </si>
  <si>
    <t xml:space="preserve">Субсидии бюджетам субъектов Российской Федерации и муниципальных образований </t>
  </si>
  <si>
    <t>1000</t>
  </si>
  <si>
    <t>805</t>
  </si>
  <si>
    <t>162</t>
  </si>
  <si>
    <t xml:space="preserve">Единый налог на вмененный доход для отдельных видов деятельности (за налоговые периоды, истекшие до 01 января 2011 года)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</si>
  <si>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
указанных земельных участков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</si>
  <si>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
бюджетных и автономных учреждений, а также имущества муниципальных унитарных предприятий, в том числе казенных)
</t>
  </si>
  <si>
    <t>Налог на прибыль организаций, зачисляемый в бюджеты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</si>
  <si>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</si>
  <si>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Прочие 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</si>
  <si>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043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</si>
  <si>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</si>
  <si>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048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</si>
  <si>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</si>
  <si>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</si>
  <si>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</si>
  <si>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</si>
  <si>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>ДОХОДЫ ОТ ОКАЗАНИЯ ПЛАТНЫХ УСЛУГ (РАБОТ) И КОМПЕНСАЦИИ ЗАТРАТ ГОСУДАРСТВА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</si>
  <si>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</si>
  <si>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</si>
  <si>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не разграничена</t>
  </si>
  <si>
    <t xml:space="preserve">БЕЗВОЗМЕЗДНЫЕ ПОСТУПЛЕНИЯ ОТ ДРУГИХ БЮДЖЕТОВ БЮДЖЕТНОЙ СИСТЕМЫ РОССИЙСКОЙ ФЕДЕРАЦИИ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</si>
  <si>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</si>
  <si>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</si>
  <si>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</si>
  <si>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064</t>
  </si>
  <si>
    <t>Доходы, поступающие в порядке возмещения расходов, понесенных в связи с эксплуатацией имущества городских округов</t>
  </si>
  <si>
    <t>НАЛОГИ НА ТОВАРЫ (РАБОТЫ, УСЛУГИ), РЕАЛИЗУЕМЫЕ НА ТЕРРИТОРИИ РОССИЙСКОЙ ФЕДЕРАЦИИ</t>
  </si>
  <si>
    <t>230</t>
  </si>
  <si>
    <t>Доходы от уплаты акцизов на дизельное топливо, зачисляемые  в консолидированные бюджеты субъектов Российской Федерации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</si>
  <si>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</si>
  <si>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</si>
  <si>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250</t>
  </si>
  <si>
    <t>Доходы от уплаты акцизов на автомобильный бензин, зачисляемые  в консолидированные бюджеты субъектов Российской Федерации</t>
  </si>
  <si>
    <t>260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</si>
  <si>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</si>
  <si>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9</t>
  </si>
  <si>
    <t>100</t>
  </si>
  <si>
    <t>Дотации бюджетам городских округов на поддержку мер по обеспечению сбалансированности бюджетов</t>
  </si>
  <si>
    <t>Дотации бюджетам  на поддержку мер по обеспечению сбалансированности бюджетов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</si>
  <si>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</t>
  </si>
  <si>
    <t>150</t>
  </si>
  <si>
    <t xml:space="preserve">Государственная пошлина за выдачу разрешения на установку рекламной конструкции </t>
  </si>
  <si>
    <t>код аналитической группы подвида</t>
  </si>
  <si>
    <t>032</t>
  </si>
  <si>
    <t>Земельный налог с организаций, обладающих земельным участком, расположенным в границах городских округов</t>
  </si>
  <si>
    <t>042</t>
  </si>
  <si>
    <t xml:space="preserve">Земельный налог с физических лиц, обладающих земельным участком, расположенным в границах городских округов </t>
  </si>
  <si>
    <t>Налог, взимаемый в связи с применением патентной системы налогообложения, зачисляемый в бюджеты городских округов
налогообложения</t>
  </si>
  <si>
    <t>074</t>
  </si>
  <si>
    <t>Доходы от сдачи в аренду имущества, составляющего казну городских округов (за исключением земельных участков)</t>
  </si>
  <si>
    <t>070</t>
  </si>
  <si>
    <t> Доходы от сдачи в аренду имущества, составляющего государственную (муниципальную) казну (за исключением земельных участков)</t>
  </si>
  <si>
    <t>30</t>
  </si>
  <si>
    <t>029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</si>
  <si>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</si>
  <si>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15</t>
  </si>
  <si>
    <t>002</t>
  </si>
  <si>
    <t>29</t>
  </si>
  <si>
    <t>35</t>
  </si>
  <si>
    <t>034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</si>
  <si>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учреждений),  в том числе: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</si>
  <si>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</si>
  <si>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</si>
  <si>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041</t>
  </si>
  <si>
    <t>Доходы бюджета на 2022 год</t>
  </si>
  <si>
    <t>Доходы от компенсации затрат государства</t>
  </si>
  <si>
    <t>053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</si>
  <si>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</t>
  </si>
  <si>
    <t>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</si>
  <si>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</si>
  <si>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</si>
  <si>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073</t>
  </si>
  <si>
    <t>083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</si>
  <si>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</si>
  <si>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</si>
  <si>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203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</si>
  <si>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</si>
  <si>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202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</si>
  <si>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</si>
  <si>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090</t>
  </si>
  <si>
    <t>20</t>
  </si>
  <si>
    <t>299</t>
  </si>
  <si>
    <t>Субсидии бюджетам муниципальных образований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</si>
  <si>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302</t>
  </si>
  <si>
    <t>Субсидии бюджетам муниципальных образований на обеспечение мероприятий по переселению граждан из аварийного жилищного фонда</t>
  </si>
  <si>
    <t>519</t>
  </si>
  <si>
    <t>Субсидия бюджетам городских округов на поддержку отрасли культуры</t>
  </si>
  <si>
    <t>900</t>
  </si>
  <si>
    <t>Субсидии бюджетам субъектов Российской Федерации (муниципальных образований) из бюджета субъекта Российской Федерации(местного бюджета)</t>
  </si>
  <si>
    <t>Субсидии бюджетам городских округов из местных бюджетов</t>
  </si>
  <si>
    <t>080</t>
  </si>
  <si>
    <t>Налог на доходы физических лиц в отношении доходов физических лиц, превышающих 5,0 млн рублей, в части, установленной для уплаты в федеральный бюджет</t>
  </si>
  <si>
    <t>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</si>
  <si>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</si>
  <si>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</si>
  <si>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</si>
  <si>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173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</si>
  <si>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</si>
  <si>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10</t>
  </si>
  <si>
    <t>123</t>
  </si>
  <si>
    <t>0041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</si>
  <si>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</si>
  <si>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</si>
  <si>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</si>
  <si>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011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</si>
  <si>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</si>
  <si>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021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</si>
  <si>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</si>
  <si>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19</t>
  </si>
  <si>
    <t>169</t>
  </si>
  <si>
    <t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</t>
  </si>
  <si>
    <t>304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</si>
  <si>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</si>
  <si>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555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</si>
  <si>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</si>
  <si>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</si>
  <si>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</si>
  <si>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</si>
  <si>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300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</si>
  <si>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</si>
  <si>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312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</si>
  <si>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</si>
  <si>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990</t>
  </si>
  <si>
    <t>Прочие доходы от оказания платных услуг (работ)</t>
  </si>
  <si>
    <t>994</t>
  </si>
  <si>
    <t>Прочие доходы от оказания платных услуг (работ) получателями средств бюджетов городских округов</t>
  </si>
  <si>
    <t xml:space="preserve">Прочие доходы от компенсации затрат государства </t>
  </si>
  <si>
    <t>Прочие доходы от компенсации затрат  бюджетов городских округов</t>
  </si>
  <si>
    <t>129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</si>
  <si>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</t>
  </si>
  <si>
    <t>40</t>
  </si>
  <si>
    <t>Иные межбюджетные трансферты</t>
  </si>
  <si>
    <t>49</t>
  </si>
  <si>
    <t>082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</si>
  <si>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</si>
  <si>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ПРОЧИЕ БЕЗВОЗМЕЗДНЫЕ ПОСТУПЛЕНИЯ</t>
  </si>
  <si>
    <t>050</t>
  </si>
  <si>
    <t>Прочие безвозмездные поступления в бюджеты городских округов</t>
  </si>
  <si>
    <t>Прочие дотации бюджетам городских округов</t>
  </si>
  <si>
    <t>497</t>
  </si>
  <si>
    <t>Субсидии бюджетам городских округов на реализацию мероприятий по обеспечению жильем молодых семей</t>
  </si>
  <si>
    <t>45</t>
  </si>
  <si>
    <t>303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</si>
  <si>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</si>
  <si>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Прочие межбюджетные трансферты, передаваемые бюджетам городских округов</t>
  </si>
  <si>
    <t>467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</si>
  <si>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</si>
  <si>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18</t>
  </si>
  <si>
    <t>Доходы бюджетов городских округов от возврата организациями остатков субсидий прошлых лет</t>
  </si>
  <si>
    <t>Доходы бюджетов городских округов от возврата иными организациями остатков субсидий прошлых лет</t>
  </si>
  <si>
    <t xml:space="preserve">Возврат остатков субсидий, субвенций и иных межбюджетных трансфертов, имеющих целевое назначение, прошлых лет </t>
  </si>
  <si>
    <t>60</t>
  </si>
  <si>
    <t>151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</si>
  <si>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</si>
  <si>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078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</si>
  <si>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</si>
  <si>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 (штрафы за нарушения правил движения тяжеловесного и (или) крупногабаритного транспортного средства, выявленные при осуществлении весового и габаритного контроля)</t>
  </si>
  <si>
    <t>133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</si>
  <si>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</si>
  <si>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ЗАДОЛЖЕННОСТЬ И ПЕРЕРАСЧЕТЫ ПО ОТМЕНЕННЫМ НАЛОГАМ, СБОРАМ И ИНЫМ ОБЯЗАТЕЛЬНЫМ ПЛАТЕЖАМ</t>
  </si>
  <si>
    <t>052</t>
  </si>
  <si>
    <t>Прочие местные налоги и сборы, мобилизуемые на территориях городских округов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</si>
  <si>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 (сумма платежа (перерасчеты, недоимка и задолженность по соответствующему платежу, в том числе по отмененному)</t>
  </si>
  <si>
    <t>Земельный налог (по обязательствам, возникшим до 1 января 2006 года), мобилизуемый на территориях городских округов</t>
  </si>
  <si>
    <t>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</si>
  <si>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</si>
  <si>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093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</si>
  <si>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</si>
  <si>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Доходы бюджетов городских округов от возврата бюджетными учреждениями остатков субсидий прошлых лет</t>
  </si>
  <si>
    <t>031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</si>
  <si>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</si>
  <si>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Плата за размещение твердых коммунальных  отходов</t>
  </si>
  <si>
    <t>Плата за размещение отходов производства</t>
  </si>
  <si>
    <t>Исполнено за 2022 год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</si>
  <si>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</si>
  <si>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113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</si>
  <si>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</si>
  <si>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ОТЧЕТ ОБ ИСПОЛНЕНИИ ДОХОДОВ БЮДЖЕТА ГОРОДСКОГО ОКРУГА ГОРОДА НАЗАРОВО за  2022 ГОД </t>
  </si>
  <si>
    <t xml:space="preserve">Приложение № 1 к решению Назаровского городского  Совета депутатов от 14.06.2023 № 8-37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</si>
</sst>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[Red]\-#,##0\ "/>
    <numFmt numFmtId="167" formatCode="#,##0.00_ ;[Red]\-#,##0.00\ "/>
    <numFmt numFmtId="168" formatCode="#,##0.0_ ;[Red]\-#,##0.0\ "/>
    <numFmt numFmtId="169" formatCode="?"/>
    <numFmt numFmtId="170" formatCode="#,##0.0"/>
    <numFmt numFmtId="171" formatCode="#,##0.000_ ;[Red]\-#,##0.000\ "/>
  </numFmts>
  <fonts count="2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u/>
      <sz val="10"/>
      <color theme="10"/>
      <name val="Arial Cyr"/>
      <charset val="204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2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2"/>
    </font>
    <font>
      <sz val="10"/>
      <name val="Arial"/>
      <family val="2"/>
      <charset val="204"/>
    </font>
    <font>
      <sz val="12"/>
      <color rgb="FF000000"/>
      <name val="Times New Roman"/>
      <family val="1"/>
    </font>
    <font>
      <sz val="12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1"/>
      <color rgb="FF000000"/>
      <name val="Calibri"/>
      <family val="2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5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20" fillId="0" borderId="0"/>
  </cellStyleXfs>
  <cellXfs count="132">
    <xf numFmtId="0" fontId="0" fillId="0" borderId="0" xfId="0"/>
    <xf numFmtId="0" fontId="3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center"/>
    </xf>
    <xf numFmtId="0" fontId="5" fillId="0" borderId="0" xfId="0" applyFont="1" applyFill="1" applyAlignment="1">
      <alignment horizontal="center" vertical="center"/>
    </xf>
    <xf numFmtId="49" fontId="6" fillId="0" borderId="0" xfId="1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6" fontId="4" fillId="0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4" fillId="0" borderId="1" xfId="1" applyNumberFormat="1" applyFont="1" applyFill="1" applyBorder="1" applyAlignment="1">
      <alignment horizontal="center" vertical="top"/>
    </xf>
    <xf numFmtId="49" fontId="3" fillId="0" borderId="1" xfId="1" applyNumberFormat="1" applyFont="1" applyFill="1" applyBorder="1" applyAlignment="1">
      <alignment horizontal="center" vertical="top"/>
    </xf>
    <xf numFmtId="49" fontId="6" fillId="0" borderId="1" xfId="1" applyNumberFormat="1" applyFont="1" applyFill="1" applyBorder="1" applyAlignment="1">
      <alignment horizontal="center" vertical="top"/>
    </xf>
    <xf numFmtId="168" fontId="3" fillId="0" borderId="1" xfId="0" applyNumberFormat="1" applyFont="1" applyFill="1" applyBorder="1" applyAlignment="1">
      <alignment horizontal="right" vertical="top" wrapText="1"/>
    </xf>
    <xf numFmtId="49" fontId="7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67" fontId="3" fillId="0" borderId="1" xfId="0" applyNumberFormat="1" applyFont="1" applyFill="1" applyBorder="1" applyAlignment="1">
      <alignment horizontal="right" vertical="top" wrapText="1"/>
    </xf>
    <xf numFmtId="167" fontId="4" fillId="0" borderId="1" xfId="0" applyNumberFormat="1" applyFont="1" applyFill="1" applyBorder="1" applyAlignment="1">
      <alignment horizontal="right" vertical="top" wrapText="1"/>
    </xf>
    <xf numFmtId="167" fontId="6" fillId="0" borderId="1" xfId="0" applyNumberFormat="1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Border="1" applyAlignment="1">
      <alignment wrapText="1"/>
    </xf>
    <xf numFmtId="167" fontId="4" fillId="0" borderId="1" xfId="0" applyNumberFormat="1" applyFont="1" applyFill="1" applyBorder="1" applyAlignment="1" applyProtection="1">
      <alignment horizontal="right" vertical="top" wrapText="1"/>
    </xf>
    <xf numFmtId="166" fontId="4" fillId="0" borderId="0" xfId="0" applyNumberFormat="1" applyFont="1" applyFill="1" applyAlignment="1">
      <alignment vertical="top"/>
    </xf>
    <xf numFmtId="166" fontId="3" fillId="0" borderId="0" xfId="0" applyNumberFormat="1" applyFont="1" applyFill="1" applyAlignment="1">
      <alignment vertical="top"/>
    </xf>
    <xf numFmtId="167" fontId="4" fillId="0" borderId="6" xfId="0" applyNumberFormat="1" applyFont="1" applyFill="1" applyBorder="1" applyAlignment="1">
      <alignment horizontal="right" vertical="top" wrapText="1"/>
    </xf>
    <xf numFmtId="167" fontId="4" fillId="0" borderId="6" xfId="0" applyNumberFormat="1" applyFont="1" applyFill="1" applyBorder="1" applyAlignment="1" applyProtection="1">
      <alignment horizontal="right" vertical="top" wrapText="1"/>
    </xf>
    <xf numFmtId="167" fontId="6" fillId="0" borderId="6" xfId="0" applyNumberFormat="1" applyFont="1" applyFill="1" applyBorder="1" applyAlignment="1">
      <alignment horizontal="right" vertical="top" wrapText="1"/>
    </xf>
    <xf numFmtId="167" fontId="3" fillId="0" borderId="6" xfId="0" applyNumberFormat="1" applyFont="1" applyFill="1" applyBorder="1" applyAlignment="1">
      <alignment horizontal="right" vertical="top" wrapText="1"/>
    </xf>
    <xf numFmtId="168" fontId="3" fillId="0" borderId="6" xfId="0" applyNumberFormat="1" applyFont="1" applyFill="1" applyBorder="1" applyAlignment="1">
      <alignment vertical="top"/>
    </xf>
    <xf numFmtId="0" fontId="6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left" vertical="top" wrapText="1"/>
    </xf>
    <xf numFmtId="168" fontId="3" fillId="0" borderId="6" xfId="0" applyNumberFormat="1" applyFont="1" applyFill="1" applyBorder="1" applyAlignment="1">
      <alignment horizontal="right" vertical="top" wrapText="1"/>
    </xf>
    <xf numFmtId="167" fontId="3" fillId="0" borderId="6" xfId="0" applyNumberFormat="1" applyFont="1" applyFill="1" applyBorder="1" applyAlignment="1">
      <alignment vertical="top"/>
    </xf>
    <xf numFmtId="49" fontId="5" fillId="0" borderId="4" xfId="1" applyNumberFormat="1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left" vertical="center"/>
    </xf>
    <xf numFmtId="167" fontId="5" fillId="0" borderId="4" xfId="0" applyNumberFormat="1" applyFont="1" applyFill="1" applyBorder="1" applyAlignment="1">
      <alignment horizontal="right" vertical="top" wrapText="1"/>
    </xf>
    <xf numFmtId="167" fontId="5" fillId="0" borderId="7" xfId="0" applyNumberFormat="1" applyFont="1" applyFill="1" applyBorder="1" applyAlignment="1">
      <alignment horizontal="right" vertical="top" wrapText="1"/>
    </xf>
    <xf numFmtId="0" fontId="6" fillId="0" borderId="1" xfId="0" applyNumberFormat="1" applyFont="1" applyFill="1" applyBorder="1" applyAlignment="1">
      <alignment horizontal="center" vertical="center" textRotation="90" wrapText="1"/>
    </xf>
    <xf numFmtId="49" fontId="6" fillId="0" borderId="1" xfId="1" applyNumberFormat="1" applyFont="1" applyFill="1" applyBorder="1" applyAlignment="1">
      <alignment horizontal="center" vertical="center" textRotation="90" wrapText="1"/>
    </xf>
    <xf numFmtId="49" fontId="6" fillId="0" borderId="1" xfId="1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166" fontId="6" fillId="0" borderId="6" xfId="0" applyNumberFormat="1" applyFont="1" applyFill="1" applyBorder="1" applyAlignment="1">
      <alignment horizontal="center" vertical="top"/>
    </xf>
    <xf numFmtId="0" fontId="6" fillId="0" borderId="1" xfId="2" applyFont="1" applyBorder="1" applyAlignment="1" applyProtection="1">
      <alignment vertical="top" wrapText="1"/>
    </xf>
    <xf numFmtId="168" fontId="3" fillId="0" borderId="0" xfId="0" applyNumberFormat="1" applyFont="1" applyFill="1" applyAlignment="1">
      <alignment vertical="center"/>
    </xf>
    <xf numFmtId="49" fontId="6" fillId="2" borderId="1" xfId="1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justify" vertical="top" wrapText="1"/>
    </xf>
    <xf numFmtId="49" fontId="3" fillId="2" borderId="1" xfId="1" applyNumberFormat="1" applyFont="1" applyFill="1" applyBorder="1" applyAlignment="1">
      <alignment horizontal="center" vertical="top"/>
    </xf>
    <xf numFmtId="0" fontId="6" fillId="2" borderId="1" xfId="3" applyNumberFormat="1" applyFont="1" applyFill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10" fillId="0" borderId="1" xfId="4" applyFont="1" applyBorder="1" applyAlignment="1">
      <alignment horizontal="justify" wrapText="1"/>
    </xf>
    <xf numFmtId="0" fontId="10" fillId="0" borderId="1" xfId="5" applyFont="1" applyBorder="1" applyAlignment="1">
      <alignment horizontal="justify" wrapText="1"/>
    </xf>
    <xf numFmtId="0" fontId="10" fillId="0" borderId="1" xfId="6" applyFont="1" applyBorder="1" applyAlignment="1">
      <alignment horizontal="justify" vertical="top" wrapText="1"/>
    </xf>
    <xf numFmtId="0" fontId="10" fillId="0" borderId="1" xfId="7" applyFont="1" applyBorder="1" applyAlignment="1">
      <alignment horizontal="justify" vertical="top" wrapText="1"/>
    </xf>
    <xf numFmtId="0" fontId="10" fillId="0" borderId="1" xfId="8" applyFont="1" applyBorder="1" applyAlignment="1">
      <alignment horizontal="justify" vertical="top" wrapText="1"/>
    </xf>
    <xf numFmtId="0" fontId="6" fillId="0" borderId="1" xfId="0" applyNumberFormat="1" applyFont="1" applyBorder="1" applyAlignment="1">
      <alignment vertical="top" wrapText="1"/>
    </xf>
    <xf numFmtId="0" fontId="11" fillId="0" borderId="1" xfId="0" quotePrefix="1" applyNumberFormat="1" applyFont="1" applyBorder="1" applyAlignment="1">
      <alignment horizontal="center" vertical="top"/>
    </xf>
    <xf numFmtId="0" fontId="11" fillId="0" borderId="1" xfId="0" quotePrefix="1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vertical="top"/>
    </xf>
    <xf numFmtId="169" fontId="6" fillId="0" borderId="1" xfId="0" applyNumberFormat="1" applyFont="1" applyBorder="1" applyAlignment="1" applyProtection="1">
      <alignment horizontal="left" vertical="center" wrapText="1"/>
    </xf>
    <xf numFmtId="0" fontId="6" fillId="0" borderId="1" xfId="0" applyFont="1" applyBorder="1" applyAlignment="1">
      <alignment vertical="top" wrapText="1"/>
    </xf>
    <xf numFmtId="0" fontId="10" fillId="0" borderId="1" xfId="0" applyFont="1" applyFill="1" applyBorder="1" applyAlignment="1">
      <alignment vertical="top" wrapText="1"/>
    </xf>
    <xf numFmtId="0" fontId="13" fillId="0" borderId="1" xfId="0" quotePrefix="1" applyNumberFormat="1" applyFont="1" applyBorder="1" applyAlignment="1">
      <alignment horizontal="center" vertical="top"/>
    </xf>
    <xf numFmtId="0" fontId="13" fillId="0" borderId="1" xfId="0" quotePrefix="1" applyNumberFormat="1" applyFont="1" applyBorder="1" applyAlignment="1">
      <alignment horizontal="left" vertical="top" wrapText="1"/>
    </xf>
    <xf numFmtId="170" fontId="4" fillId="0" borderId="1" xfId="0" applyNumberFormat="1" applyFont="1" applyFill="1" applyBorder="1" applyAlignment="1">
      <alignment vertical="top"/>
    </xf>
    <xf numFmtId="170" fontId="4" fillId="0" borderId="1" xfId="0" applyNumberFormat="1" applyFont="1" applyFill="1" applyBorder="1" applyAlignment="1">
      <alignment vertical="top" wrapText="1"/>
    </xf>
    <xf numFmtId="170" fontId="4" fillId="0" borderId="1" xfId="9" applyNumberFormat="1" applyFont="1" applyFill="1" applyBorder="1" applyAlignment="1">
      <alignment vertical="top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170" fontId="15" fillId="0" borderId="1" xfId="0" applyNumberFormat="1" applyFont="1" applyFill="1" applyBorder="1" applyAlignment="1">
      <alignment vertical="top" wrapText="1"/>
    </xf>
    <xf numFmtId="49" fontId="6" fillId="2" borderId="1" xfId="0" applyNumberFormat="1" applyFont="1" applyFill="1" applyBorder="1" applyAlignment="1" applyProtection="1">
      <alignment horizontal="left" vertical="top" wrapText="1"/>
    </xf>
    <xf numFmtId="170" fontId="16" fillId="0" borderId="1" xfId="0" applyNumberFormat="1" applyFont="1" applyFill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/>
    </xf>
    <xf numFmtId="2" fontId="4" fillId="0" borderId="6" xfId="0" applyNumberFormat="1" applyFont="1" applyBorder="1" applyAlignment="1">
      <alignment vertical="top"/>
    </xf>
    <xf numFmtId="170" fontId="4" fillId="0" borderId="6" xfId="0" applyNumberFormat="1" applyFont="1" applyFill="1" applyBorder="1" applyAlignment="1">
      <alignment vertical="top"/>
    </xf>
    <xf numFmtId="170" fontId="4" fillId="0" borderId="6" xfId="0" applyNumberFormat="1" applyFont="1" applyFill="1" applyBorder="1" applyAlignment="1">
      <alignment vertical="top" wrapText="1"/>
    </xf>
    <xf numFmtId="170" fontId="4" fillId="0" borderId="6" xfId="9" applyNumberFormat="1" applyFont="1" applyFill="1" applyBorder="1" applyAlignment="1">
      <alignment vertical="top" wrapText="1"/>
    </xf>
    <xf numFmtId="170" fontId="13" fillId="0" borderId="6" xfId="0" applyNumberFormat="1" applyFont="1" applyFill="1" applyBorder="1" applyAlignment="1">
      <alignment horizontal="right" vertical="top" wrapText="1"/>
    </xf>
    <xf numFmtId="170" fontId="15" fillId="0" borderId="6" xfId="0" applyNumberFormat="1" applyFont="1" applyFill="1" applyBorder="1" applyAlignment="1">
      <alignment horizontal="right" vertical="top" wrapText="1"/>
    </xf>
    <xf numFmtId="170" fontId="15" fillId="0" borderId="6" xfId="0" applyNumberFormat="1" applyFont="1" applyFill="1" applyBorder="1" applyAlignment="1">
      <alignment vertical="top" wrapText="1"/>
    </xf>
    <xf numFmtId="2" fontId="3" fillId="2" borderId="6" xfId="0" applyNumberFormat="1" applyFont="1" applyFill="1" applyBorder="1" applyAlignment="1">
      <alignment vertical="top"/>
    </xf>
    <xf numFmtId="167" fontId="3" fillId="2" borderId="1" xfId="0" applyNumberFormat="1" applyFont="1" applyFill="1" applyBorder="1" applyAlignment="1">
      <alignment horizontal="right" vertical="top" wrapText="1"/>
    </xf>
    <xf numFmtId="0" fontId="6" fillId="2" borderId="1" xfId="0" applyFont="1" applyFill="1" applyBorder="1" applyAlignment="1">
      <alignment horizontal="justify" vertical="top"/>
    </xf>
    <xf numFmtId="0" fontId="6" fillId="2" borderId="1" xfId="0" applyFont="1" applyFill="1" applyBorder="1" applyAlignment="1">
      <alignment vertical="top" wrapText="1"/>
    </xf>
    <xf numFmtId="49" fontId="6" fillId="0" borderId="1" xfId="0" applyNumberFormat="1" applyFont="1" applyBorder="1" applyAlignment="1" applyProtection="1">
      <alignment horizontal="left" vertical="top" wrapText="1"/>
    </xf>
    <xf numFmtId="167" fontId="4" fillId="2" borderId="1" xfId="0" applyNumberFormat="1" applyFont="1" applyFill="1" applyBorder="1" applyAlignment="1">
      <alignment horizontal="right" vertical="top" wrapText="1"/>
    </xf>
    <xf numFmtId="167" fontId="4" fillId="2" borderId="6" xfId="0" applyNumberFormat="1" applyFont="1" applyFill="1" applyBorder="1" applyAlignment="1">
      <alignment horizontal="righ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0" fontId="17" fillId="0" borderId="1" xfId="0" applyFont="1" applyBorder="1" applyAlignment="1">
      <alignment horizontal="justify" vertical="top" wrapText="1"/>
    </xf>
    <xf numFmtId="169" fontId="6" fillId="0" borderId="1" xfId="0" applyNumberFormat="1" applyFont="1" applyBorder="1" applyAlignment="1" applyProtection="1">
      <alignment vertical="top" wrapText="1"/>
    </xf>
    <xf numFmtId="167" fontId="3" fillId="2" borderId="6" xfId="0" applyNumberFormat="1" applyFont="1" applyFill="1" applyBorder="1" applyAlignment="1">
      <alignment horizontal="right" vertical="top" wrapText="1"/>
    </xf>
    <xf numFmtId="0" fontId="16" fillId="0" borderId="1" xfId="0" applyFont="1" applyBorder="1" applyAlignment="1">
      <alignment vertical="top"/>
    </xf>
    <xf numFmtId="0" fontId="10" fillId="0" borderId="1" xfId="10" applyNumberFormat="1" applyFont="1" applyFill="1" applyBorder="1" applyAlignment="1">
      <alignment horizontal="left" vertical="top" wrapText="1" readingOrder="1"/>
    </xf>
    <xf numFmtId="0" fontId="21" fillId="0" borderId="1" xfId="5" applyFont="1" applyFill="1" applyBorder="1" applyAlignment="1">
      <alignment horizontal="justify" vertical="top" wrapText="1"/>
    </xf>
    <xf numFmtId="49" fontId="6" fillId="0" borderId="1" xfId="0" applyNumberFormat="1" applyFont="1" applyBorder="1" applyAlignment="1" applyProtection="1">
      <alignment vertical="top" wrapText="1"/>
    </xf>
    <xf numFmtId="0" fontId="6" fillId="0" borderId="1" xfId="0" applyNumberFormat="1" applyFont="1" applyFill="1" applyBorder="1" applyAlignment="1">
      <alignment vertical="top" wrapText="1"/>
    </xf>
    <xf numFmtId="167" fontId="4" fillId="0" borderId="0" xfId="0" applyNumberFormat="1" applyFont="1" applyFill="1" applyAlignment="1">
      <alignment horizontal="right" vertical="center"/>
    </xf>
    <xf numFmtId="4" fontId="15" fillId="0" borderId="1" xfId="0" applyNumberFormat="1" applyFont="1" applyFill="1" applyBorder="1" applyAlignment="1">
      <alignment vertical="top" wrapText="1"/>
    </xf>
    <xf numFmtId="4" fontId="13" fillId="0" borderId="1" xfId="0" applyNumberFormat="1" applyFont="1" applyFill="1" applyBorder="1" applyAlignment="1">
      <alignment horizontal="right" vertical="top" wrapText="1"/>
    </xf>
    <xf numFmtId="4" fontId="15" fillId="0" borderId="1" xfId="0" applyNumberFormat="1" applyFont="1" applyFill="1" applyBorder="1" applyAlignment="1">
      <alignment horizontal="right" vertical="top" wrapText="1"/>
    </xf>
    <xf numFmtId="0" fontId="21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justify" vertical="top"/>
    </xf>
    <xf numFmtId="16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171" fontId="3" fillId="0" borderId="6" xfId="0" applyNumberFormat="1" applyFont="1" applyFill="1" applyBorder="1" applyAlignment="1">
      <alignment vertical="top"/>
    </xf>
    <xf numFmtId="49" fontId="13" fillId="0" borderId="1" xfId="0" quotePrefix="1" applyNumberFormat="1" applyFont="1" applyBorder="1" applyAlignment="1">
      <alignment horizontal="center" vertical="top"/>
    </xf>
    <xf numFmtId="164" fontId="12" fillId="0" borderId="1" xfId="1" applyNumberFormat="1" applyFont="1" applyBorder="1" applyAlignment="1">
      <alignment vertical="top"/>
    </xf>
    <xf numFmtId="164" fontId="12" fillId="0" borderId="6" xfId="1" applyNumberFormat="1" applyFont="1" applyBorder="1" applyAlignment="1">
      <alignment vertical="top"/>
    </xf>
    <xf numFmtId="171" fontId="4" fillId="0" borderId="6" xfId="0" applyNumberFormat="1" applyFont="1" applyFill="1" applyBorder="1" applyAlignment="1">
      <alignment horizontal="right" vertical="top" wrapText="1"/>
    </xf>
    <xf numFmtId="4" fontId="15" fillId="0" borderId="6" xfId="0" applyNumberFormat="1" applyFont="1" applyFill="1" applyBorder="1" applyAlignment="1">
      <alignment vertical="top" wrapText="1"/>
    </xf>
    <xf numFmtId="0" fontId="17" fillId="0" borderId="1" xfId="0" applyFont="1" applyBorder="1" applyAlignment="1">
      <alignment wrapText="1"/>
    </xf>
    <xf numFmtId="166" fontId="5" fillId="0" borderId="5" xfId="0" applyNumberFormat="1" applyFont="1" applyBorder="1" applyAlignment="1">
      <alignment horizontal="center" vertical="center" wrapText="1"/>
    </xf>
    <xf numFmtId="166" fontId="5" fillId="0" borderId="6" xfId="0" applyNumberFormat="1" applyFont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top" wrapText="1"/>
    </xf>
    <xf numFmtId="0" fontId="18" fillId="0" borderId="0" xfId="0" applyFont="1" applyFill="1" applyAlignment="1">
      <alignment horizontal="center" vertical="top"/>
    </xf>
    <xf numFmtId="0" fontId="19" fillId="0" borderId="0" xfId="0" applyFont="1" applyAlignment="1">
      <alignment vertical="top"/>
    </xf>
    <xf numFmtId="0" fontId="6" fillId="0" borderId="0" xfId="0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6" fontId="5" fillId="0" borderId="3" xfId="0" applyNumberFormat="1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</cellXfs>
  <cellStyles count="11">
    <cellStyle name="Normal" xfId="10" xr:uid="{00000000-0005-0000-0000-000000000000}"/>
    <cellStyle name="Гиперссылка" xfId="2" builtinId="8"/>
    <cellStyle name="Обычный" xfId="0" builtinId="0"/>
    <cellStyle name="Обычный 2" xfId="4" xr:uid="{00000000-0005-0000-0000-000003000000}"/>
    <cellStyle name="Обычный 3" xfId="5" xr:uid="{00000000-0005-0000-0000-000004000000}"/>
    <cellStyle name="Обычный 4" xfId="6" xr:uid="{00000000-0005-0000-0000-000005000000}"/>
    <cellStyle name="Обычный 5" xfId="7" xr:uid="{00000000-0005-0000-0000-000006000000}"/>
    <cellStyle name="Обычный 6" xfId="8" xr:uid="{00000000-0005-0000-0000-000007000000}"/>
    <cellStyle name="Обычный_Лист1" xfId="3" xr:uid="{00000000-0005-0000-0000-000008000000}"/>
    <cellStyle name="Обычный_ПРОГНОЗ 2012" xfId="9" xr:uid="{00000000-0005-0000-0000-000009000000}"/>
    <cellStyle name="Финансовый" xfId="1" builtinId="3"/>
  </cellStyles>
  <dxfs count="1"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kodifikant.ru/codes/kbk2014/111050700000001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ntry="1"/>
  <dimension ref="A1:N870"/>
  <sheetViews>
    <sheetView showZeros="0" tabSelected="1" zoomScaleSheetLayoutView="85" workbookViewId="0">
      <selection activeCell="J2" sqref="J2"/>
    </sheetView>
  </sheetViews>
  <sheetFormatPr defaultColWidth="8.85546875" defaultRowHeight="15.75" x14ac:dyDescent="0.2"/>
  <cols>
    <col min="1" max="1" width="6.85546875" style="11" customWidth="1"/>
    <col min="2" max="2" width="5" style="5" customWidth="1"/>
    <col min="3" max="3" width="3.42578125" style="5" customWidth="1"/>
    <col min="4" max="4" width="2.85546875" style="5" customWidth="1"/>
    <col min="5" max="5" width="2.42578125" style="5" customWidth="1"/>
    <col min="6" max="6" width="3.85546875" style="5" customWidth="1"/>
    <col min="7" max="7" width="3.140625" style="5" customWidth="1"/>
    <col min="8" max="8" width="5" style="5" customWidth="1"/>
    <col min="9" max="9" width="5.5703125" style="5" customWidth="1"/>
    <col min="10" max="10" width="39.140625" style="6" customWidth="1"/>
    <col min="11" max="11" width="16.7109375" style="7" customWidth="1"/>
    <col min="12" max="12" width="15.5703125" style="26" customWidth="1"/>
    <col min="13" max="14" width="12" style="7" customWidth="1"/>
    <col min="15" max="16384" width="8.85546875" style="6"/>
  </cols>
  <sheetData>
    <row r="1" spans="1:14" ht="30" customHeight="1" x14ac:dyDescent="0.2">
      <c r="I1" s="17"/>
      <c r="J1" s="123" t="s">
        <v>263</v>
      </c>
      <c r="K1" s="124"/>
      <c r="L1" s="124"/>
    </row>
    <row r="2" spans="1:14" ht="0.75" customHeight="1" x14ac:dyDescent="0.2">
      <c r="I2" s="17"/>
      <c r="J2" s="33"/>
      <c r="K2" s="18"/>
      <c r="L2" s="26" t="s">
        <v>42</v>
      </c>
    </row>
    <row r="3" spans="1:14" ht="15" customHeight="1" x14ac:dyDescent="0.2"/>
    <row r="4" spans="1:14" ht="30" customHeight="1" x14ac:dyDescent="0.2">
      <c r="A4" s="120" t="s">
        <v>262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2"/>
    </row>
    <row r="5" spans="1:14" ht="19.5" thickBot="1" x14ac:dyDescent="0.25">
      <c r="J5" s="11"/>
      <c r="K5" s="4"/>
      <c r="L5" s="4" t="s">
        <v>54</v>
      </c>
    </row>
    <row r="6" spans="1:14" ht="15.75" customHeight="1" x14ac:dyDescent="0.2">
      <c r="A6" s="125" t="s">
        <v>48</v>
      </c>
      <c r="B6" s="127" t="s">
        <v>2</v>
      </c>
      <c r="C6" s="127"/>
      <c r="D6" s="127"/>
      <c r="E6" s="127"/>
      <c r="F6" s="127"/>
      <c r="G6" s="127"/>
      <c r="H6" s="127"/>
      <c r="I6" s="127"/>
      <c r="J6" s="128" t="s">
        <v>61</v>
      </c>
      <c r="K6" s="130" t="s">
        <v>149</v>
      </c>
      <c r="L6" s="118" t="s">
        <v>258</v>
      </c>
    </row>
    <row r="7" spans="1:14" s="11" customFormat="1" ht="91.5" x14ac:dyDescent="0.2">
      <c r="A7" s="126"/>
      <c r="B7" s="42" t="s">
        <v>46</v>
      </c>
      <c r="C7" s="42" t="s">
        <v>36</v>
      </c>
      <c r="D7" s="42" t="s">
        <v>37</v>
      </c>
      <c r="E7" s="42" t="s">
        <v>38</v>
      </c>
      <c r="F7" s="42" t="s">
        <v>39</v>
      </c>
      <c r="G7" s="42" t="s">
        <v>40</v>
      </c>
      <c r="H7" s="42" t="s">
        <v>41</v>
      </c>
      <c r="I7" s="41" t="s">
        <v>127</v>
      </c>
      <c r="J7" s="129"/>
      <c r="K7" s="131"/>
      <c r="L7" s="119"/>
      <c r="M7" s="10"/>
      <c r="N7" s="10"/>
    </row>
    <row r="8" spans="1:14" s="11" customFormat="1" x14ac:dyDescent="0.2">
      <c r="A8" s="76">
        <v>1</v>
      </c>
      <c r="B8" s="43" t="s">
        <v>34</v>
      </c>
      <c r="C8" s="43" t="s">
        <v>35</v>
      </c>
      <c r="D8" s="43" t="s">
        <v>49</v>
      </c>
      <c r="E8" s="43" t="s">
        <v>50</v>
      </c>
      <c r="F8" s="43" t="s">
        <v>51</v>
      </c>
      <c r="G8" s="43" t="s">
        <v>52</v>
      </c>
      <c r="H8" s="43" t="s">
        <v>53</v>
      </c>
      <c r="I8" s="43" t="s">
        <v>120</v>
      </c>
      <c r="J8" s="110">
        <v>10</v>
      </c>
      <c r="K8" s="44">
        <v>11</v>
      </c>
      <c r="L8" s="46">
        <v>13</v>
      </c>
      <c r="M8" s="10"/>
      <c r="N8" s="10"/>
    </row>
    <row r="9" spans="1:14" s="12" customFormat="1" x14ac:dyDescent="0.2">
      <c r="A9" s="77">
        <v>1</v>
      </c>
      <c r="B9" s="13" t="s">
        <v>45</v>
      </c>
      <c r="C9" s="13" t="s">
        <v>8</v>
      </c>
      <c r="D9" s="13" t="s">
        <v>12</v>
      </c>
      <c r="E9" s="13" t="s">
        <v>12</v>
      </c>
      <c r="F9" s="13" t="s">
        <v>45</v>
      </c>
      <c r="G9" s="13" t="s">
        <v>12</v>
      </c>
      <c r="H9" s="13" t="s">
        <v>13</v>
      </c>
      <c r="I9" s="13" t="s">
        <v>45</v>
      </c>
      <c r="J9" s="45" t="s">
        <v>9</v>
      </c>
      <c r="K9" s="21">
        <f>SUM(K10+K25+K37+K43+K50+K66+K72+K82+K88+K20+K46)</f>
        <v>482417.8055800001</v>
      </c>
      <c r="L9" s="28">
        <f>SUM(L10+L25+L37+L43+L50+L66+L72+L82+L88+L20+L46)</f>
        <v>482266.00858000002</v>
      </c>
      <c r="M9" s="7"/>
      <c r="N9" s="7"/>
    </row>
    <row r="10" spans="1:14" s="1" customFormat="1" ht="21" customHeight="1" x14ac:dyDescent="0.2">
      <c r="A10" s="78">
        <f>SUM(A9+1)</f>
        <v>2</v>
      </c>
      <c r="B10" s="14" t="s">
        <v>47</v>
      </c>
      <c r="C10" s="14" t="s">
        <v>8</v>
      </c>
      <c r="D10" s="14" t="s">
        <v>14</v>
      </c>
      <c r="E10" s="14" t="s">
        <v>12</v>
      </c>
      <c r="F10" s="14" t="s">
        <v>45</v>
      </c>
      <c r="G10" s="14" t="s">
        <v>12</v>
      </c>
      <c r="H10" s="14" t="s">
        <v>13</v>
      </c>
      <c r="I10" s="14" t="s">
        <v>45</v>
      </c>
      <c r="J10" s="3" t="s">
        <v>66</v>
      </c>
      <c r="K10" s="25">
        <f>SUM(K11+K14)</f>
        <v>329847.83</v>
      </c>
      <c r="L10" s="29">
        <f>SUM(L11+L14)</f>
        <v>327258.315</v>
      </c>
      <c r="M10" s="8"/>
      <c r="N10" s="8"/>
    </row>
    <row r="11" spans="1:14" s="1" customFormat="1" ht="37.5" customHeight="1" x14ac:dyDescent="0.2">
      <c r="A11" s="78">
        <f t="shared" ref="A11:A81" si="0">SUM(A10+1)</f>
        <v>3</v>
      </c>
      <c r="B11" s="14" t="s">
        <v>47</v>
      </c>
      <c r="C11" s="14" t="s">
        <v>8</v>
      </c>
      <c r="D11" s="14" t="s">
        <v>14</v>
      </c>
      <c r="E11" s="14" t="s">
        <v>14</v>
      </c>
      <c r="F11" s="14" t="s">
        <v>45</v>
      </c>
      <c r="G11" s="14" t="s">
        <v>12</v>
      </c>
      <c r="H11" s="14" t="s">
        <v>13</v>
      </c>
      <c r="I11" s="14" t="s">
        <v>16</v>
      </c>
      <c r="J11" s="3" t="s">
        <v>65</v>
      </c>
      <c r="K11" s="25">
        <f t="shared" ref="K11:L12" si="1">SUM(K12)</f>
        <v>84462.8</v>
      </c>
      <c r="L11" s="29">
        <f t="shared" si="1"/>
        <v>82423.58</v>
      </c>
      <c r="M11" s="8"/>
      <c r="N11" s="8"/>
    </row>
    <row r="12" spans="1:14" s="1" customFormat="1" ht="48.75" customHeight="1" x14ac:dyDescent="0.2">
      <c r="A12" s="78">
        <f t="shared" si="0"/>
        <v>4</v>
      </c>
      <c r="B12" s="14" t="s">
        <v>47</v>
      </c>
      <c r="C12" s="14" t="s">
        <v>8</v>
      </c>
      <c r="D12" s="14" t="s">
        <v>14</v>
      </c>
      <c r="E12" s="14" t="s">
        <v>14</v>
      </c>
      <c r="F12" s="14" t="s">
        <v>15</v>
      </c>
      <c r="G12" s="14" t="s">
        <v>12</v>
      </c>
      <c r="H12" s="14" t="s">
        <v>13</v>
      </c>
      <c r="I12" s="14" t="s">
        <v>16</v>
      </c>
      <c r="J12" s="3" t="s">
        <v>10</v>
      </c>
      <c r="K12" s="22">
        <f t="shared" si="1"/>
        <v>84462.8</v>
      </c>
      <c r="L12" s="30">
        <f t="shared" si="1"/>
        <v>82423.58</v>
      </c>
      <c r="M12" s="8"/>
      <c r="N12" s="8"/>
    </row>
    <row r="13" spans="1:14" s="1" customFormat="1" ht="25.5" x14ac:dyDescent="0.2">
      <c r="A13" s="78">
        <f t="shared" si="0"/>
        <v>5</v>
      </c>
      <c r="B13" s="14" t="s">
        <v>47</v>
      </c>
      <c r="C13" s="14" t="s">
        <v>8</v>
      </c>
      <c r="D13" s="14" t="s">
        <v>14</v>
      </c>
      <c r="E13" s="14" t="s">
        <v>14</v>
      </c>
      <c r="F13" s="14" t="s">
        <v>17</v>
      </c>
      <c r="G13" s="14" t="s">
        <v>18</v>
      </c>
      <c r="H13" s="14" t="s">
        <v>13</v>
      </c>
      <c r="I13" s="14" t="s">
        <v>16</v>
      </c>
      <c r="J13" s="3" t="s">
        <v>91</v>
      </c>
      <c r="K13" s="22">
        <v>84462.8</v>
      </c>
      <c r="L13" s="30">
        <v>82423.58</v>
      </c>
      <c r="M13" s="8"/>
      <c r="N13" s="8"/>
    </row>
    <row r="14" spans="1:14" s="1" customFormat="1" x14ac:dyDescent="0.2">
      <c r="A14" s="78">
        <f t="shared" si="0"/>
        <v>6</v>
      </c>
      <c r="B14" s="14" t="s">
        <v>47</v>
      </c>
      <c r="C14" s="14" t="s">
        <v>8</v>
      </c>
      <c r="D14" s="14" t="s">
        <v>14</v>
      </c>
      <c r="E14" s="14" t="s">
        <v>18</v>
      </c>
      <c r="F14" s="14" t="s">
        <v>45</v>
      </c>
      <c r="G14" s="14" t="s">
        <v>14</v>
      </c>
      <c r="H14" s="14" t="s">
        <v>13</v>
      </c>
      <c r="I14" s="14" t="s">
        <v>16</v>
      </c>
      <c r="J14" s="3" t="s">
        <v>11</v>
      </c>
      <c r="K14" s="21">
        <f>SUM(K15:K19)</f>
        <v>245385.03</v>
      </c>
      <c r="L14" s="28">
        <f>SUM(L15:L19)</f>
        <v>244834.73499999999</v>
      </c>
      <c r="M14" s="8"/>
      <c r="N14" s="8"/>
    </row>
    <row r="15" spans="1:14" s="1" customFormat="1" ht="89.25" x14ac:dyDescent="0.2">
      <c r="A15" s="78">
        <f t="shared" si="0"/>
        <v>7</v>
      </c>
      <c r="B15" s="14" t="s">
        <v>47</v>
      </c>
      <c r="C15" s="14" t="s">
        <v>8</v>
      </c>
      <c r="D15" s="14" t="s">
        <v>14</v>
      </c>
      <c r="E15" s="14" t="s">
        <v>18</v>
      </c>
      <c r="F15" s="14" t="s">
        <v>15</v>
      </c>
      <c r="G15" s="14" t="s">
        <v>14</v>
      </c>
      <c r="H15" s="14" t="s">
        <v>13</v>
      </c>
      <c r="I15" s="14" t="s">
        <v>16</v>
      </c>
      <c r="J15" s="3" t="s">
        <v>106</v>
      </c>
      <c r="K15" s="20">
        <v>240363.53</v>
      </c>
      <c r="L15" s="111">
        <v>239946.19500000001</v>
      </c>
      <c r="M15" s="8"/>
      <c r="N15" s="8"/>
    </row>
    <row r="16" spans="1:14" s="1" customFormat="1" ht="127.5" x14ac:dyDescent="0.2">
      <c r="A16" s="78">
        <f t="shared" si="0"/>
        <v>8</v>
      </c>
      <c r="B16" s="15" t="s">
        <v>47</v>
      </c>
      <c r="C16" s="15" t="s">
        <v>8</v>
      </c>
      <c r="D16" s="15" t="s">
        <v>14</v>
      </c>
      <c r="E16" s="15" t="s">
        <v>18</v>
      </c>
      <c r="F16" s="15" t="s">
        <v>19</v>
      </c>
      <c r="G16" s="15" t="s">
        <v>14</v>
      </c>
      <c r="H16" s="15" t="s">
        <v>13</v>
      </c>
      <c r="I16" s="15" t="s">
        <v>16</v>
      </c>
      <c r="J16" s="3" t="s">
        <v>107</v>
      </c>
      <c r="K16" s="20">
        <v>990</v>
      </c>
      <c r="L16" s="36">
        <v>946.52</v>
      </c>
      <c r="M16" s="8"/>
      <c r="N16" s="8"/>
    </row>
    <row r="17" spans="1:14" s="1" customFormat="1" ht="51" x14ac:dyDescent="0.2">
      <c r="A17" s="78">
        <f t="shared" si="0"/>
        <v>9</v>
      </c>
      <c r="B17" s="15" t="s">
        <v>47</v>
      </c>
      <c r="C17" s="15" t="s">
        <v>8</v>
      </c>
      <c r="D17" s="15" t="s">
        <v>14</v>
      </c>
      <c r="E17" s="15" t="s">
        <v>18</v>
      </c>
      <c r="F17" s="15" t="s">
        <v>20</v>
      </c>
      <c r="G17" s="15" t="s">
        <v>14</v>
      </c>
      <c r="H17" s="15" t="s">
        <v>13</v>
      </c>
      <c r="I17" s="15" t="s">
        <v>16</v>
      </c>
      <c r="J17" s="3" t="s">
        <v>108</v>
      </c>
      <c r="K17" s="20">
        <v>2212</v>
      </c>
      <c r="L17" s="36">
        <v>2221.54</v>
      </c>
      <c r="M17" s="8"/>
      <c r="N17" s="8"/>
    </row>
    <row r="18" spans="1:14" s="1" customFormat="1" ht="102" x14ac:dyDescent="0.2">
      <c r="A18" s="78">
        <f t="shared" si="0"/>
        <v>10</v>
      </c>
      <c r="B18" s="15" t="s">
        <v>47</v>
      </c>
      <c r="C18" s="15" t="s">
        <v>8</v>
      </c>
      <c r="D18" s="15" t="s">
        <v>14</v>
      </c>
      <c r="E18" s="15" t="s">
        <v>18</v>
      </c>
      <c r="F18" s="15" t="s">
        <v>21</v>
      </c>
      <c r="G18" s="15" t="s">
        <v>14</v>
      </c>
      <c r="H18" s="15" t="s">
        <v>13</v>
      </c>
      <c r="I18" s="15" t="s">
        <v>16</v>
      </c>
      <c r="J18" s="23" t="s">
        <v>124</v>
      </c>
      <c r="K18" s="20">
        <v>138</v>
      </c>
      <c r="L18" s="36">
        <v>134.11000000000001</v>
      </c>
      <c r="M18" s="8"/>
      <c r="N18" s="8"/>
    </row>
    <row r="19" spans="1:14" s="1" customFormat="1" ht="51" x14ac:dyDescent="0.2">
      <c r="A19" s="78">
        <f t="shared" si="0"/>
        <v>11</v>
      </c>
      <c r="B19" s="60" t="s">
        <v>47</v>
      </c>
      <c r="C19" s="60" t="s">
        <v>8</v>
      </c>
      <c r="D19" s="60" t="s">
        <v>14</v>
      </c>
      <c r="E19" s="60" t="s">
        <v>18</v>
      </c>
      <c r="F19" s="60" t="s">
        <v>175</v>
      </c>
      <c r="G19" s="60" t="s">
        <v>14</v>
      </c>
      <c r="H19" s="60" t="s">
        <v>13</v>
      </c>
      <c r="I19" s="60" t="s">
        <v>16</v>
      </c>
      <c r="J19" s="61" t="s">
        <v>176</v>
      </c>
      <c r="K19" s="113">
        <v>1681.5</v>
      </c>
      <c r="L19" s="114">
        <v>1586.37</v>
      </c>
      <c r="M19" s="8"/>
      <c r="N19" s="8"/>
    </row>
    <row r="20" spans="1:14" s="1" customFormat="1" ht="38.25" x14ac:dyDescent="0.2">
      <c r="A20" s="78">
        <f t="shared" si="0"/>
        <v>12</v>
      </c>
      <c r="B20" s="14" t="s">
        <v>121</v>
      </c>
      <c r="C20" s="14" t="s">
        <v>8</v>
      </c>
      <c r="D20" s="14" t="s">
        <v>25</v>
      </c>
      <c r="E20" s="14" t="s">
        <v>12</v>
      </c>
      <c r="F20" s="14" t="s">
        <v>45</v>
      </c>
      <c r="G20" s="14" t="s">
        <v>12</v>
      </c>
      <c r="H20" s="14" t="s">
        <v>13</v>
      </c>
      <c r="I20" s="14" t="s">
        <v>45</v>
      </c>
      <c r="J20" s="23" t="s">
        <v>111</v>
      </c>
      <c r="K20" s="20">
        <f>SUM(K21:K24)</f>
        <v>4569.6900000000005</v>
      </c>
      <c r="L20" s="31">
        <f>SUM(L21:L24)</f>
        <v>4559.6460000000006</v>
      </c>
      <c r="M20" s="8"/>
      <c r="N20" s="8"/>
    </row>
    <row r="21" spans="1:14" s="1" customFormat="1" ht="44.25" customHeight="1" x14ac:dyDescent="0.2">
      <c r="A21" s="78">
        <f t="shared" si="0"/>
        <v>13</v>
      </c>
      <c r="B21" s="14" t="s">
        <v>121</v>
      </c>
      <c r="C21" s="14" t="s">
        <v>8</v>
      </c>
      <c r="D21" s="14" t="s">
        <v>25</v>
      </c>
      <c r="E21" s="14" t="s">
        <v>18</v>
      </c>
      <c r="F21" s="14" t="s">
        <v>112</v>
      </c>
      <c r="G21" s="14" t="s">
        <v>14</v>
      </c>
      <c r="H21" s="14" t="s">
        <v>13</v>
      </c>
      <c r="I21" s="14" t="s">
        <v>16</v>
      </c>
      <c r="J21" s="23" t="s">
        <v>113</v>
      </c>
      <c r="K21" s="20">
        <v>2299.4299999999998</v>
      </c>
      <c r="L21" s="31">
        <v>2285.7820000000002</v>
      </c>
      <c r="M21" s="8"/>
      <c r="N21" s="8"/>
    </row>
    <row r="22" spans="1:14" s="1" customFormat="1" ht="63.75" x14ac:dyDescent="0.2">
      <c r="A22" s="78">
        <f t="shared" si="0"/>
        <v>14</v>
      </c>
      <c r="B22" s="14" t="s">
        <v>121</v>
      </c>
      <c r="C22" s="14" t="s">
        <v>8</v>
      </c>
      <c r="D22" s="14" t="s">
        <v>25</v>
      </c>
      <c r="E22" s="14" t="s">
        <v>18</v>
      </c>
      <c r="F22" s="14" t="s">
        <v>114</v>
      </c>
      <c r="G22" s="14" t="s">
        <v>14</v>
      </c>
      <c r="H22" s="14" t="s">
        <v>13</v>
      </c>
      <c r="I22" s="14" t="s">
        <v>16</v>
      </c>
      <c r="J22" s="34" t="s">
        <v>115</v>
      </c>
      <c r="K22" s="20">
        <v>12.57</v>
      </c>
      <c r="L22" s="31">
        <v>12.347</v>
      </c>
      <c r="M22" s="8"/>
      <c r="N22" s="8"/>
    </row>
    <row r="23" spans="1:14" s="1" customFormat="1" ht="38.25" x14ac:dyDescent="0.2">
      <c r="A23" s="78">
        <f t="shared" si="0"/>
        <v>15</v>
      </c>
      <c r="B23" s="14" t="s">
        <v>121</v>
      </c>
      <c r="C23" s="14" t="s">
        <v>8</v>
      </c>
      <c r="D23" s="14" t="s">
        <v>25</v>
      </c>
      <c r="E23" s="14" t="s">
        <v>18</v>
      </c>
      <c r="F23" s="14" t="s">
        <v>116</v>
      </c>
      <c r="G23" s="14" t="s">
        <v>14</v>
      </c>
      <c r="H23" s="14" t="s">
        <v>13</v>
      </c>
      <c r="I23" s="14" t="s">
        <v>16</v>
      </c>
      <c r="J23" s="23" t="s">
        <v>117</v>
      </c>
      <c r="K23" s="20">
        <v>2526.17</v>
      </c>
      <c r="L23" s="31">
        <v>2523.7620000000002</v>
      </c>
      <c r="M23" s="8"/>
      <c r="N23" s="8"/>
    </row>
    <row r="24" spans="1:14" s="1" customFormat="1" ht="63.75" x14ac:dyDescent="0.2">
      <c r="A24" s="78">
        <f t="shared" si="0"/>
        <v>16</v>
      </c>
      <c r="B24" s="14" t="s">
        <v>121</v>
      </c>
      <c r="C24" s="14" t="s">
        <v>8</v>
      </c>
      <c r="D24" s="14" t="s">
        <v>25</v>
      </c>
      <c r="E24" s="14" t="s">
        <v>18</v>
      </c>
      <c r="F24" s="14" t="s">
        <v>118</v>
      </c>
      <c r="G24" s="14" t="s">
        <v>14</v>
      </c>
      <c r="H24" s="14" t="s">
        <v>13</v>
      </c>
      <c r="I24" s="14" t="s">
        <v>16</v>
      </c>
      <c r="J24" s="19" t="s">
        <v>119</v>
      </c>
      <c r="K24" s="20">
        <v>-268.48</v>
      </c>
      <c r="L24" s="31">
        <v>-262.245</v>
      </c>
      <c r="M24" s="8"/>
      <c r="N24" s="8"/>
    </row>
    <row r="25" spans="1:14" s="1" customFormat="1" x14ac:dyDescent="0.2">
      <c r="A25" s="78">
        <f t="shared" si="0"/>
        <v>17</v>
      </c>
      <c r="B25" s="14" t="s">
        <v>47</v>
      </c>
      <c r="C25" s="14" t="s">
        <v>8</v>
      </c>
      <c r="D25" s="14" t="s">
        <v>29</v>
      </c>
      <c r="E25" s="14" t="s">
        <v>12</v>
      </c>
      <c r="F25" s="14" t="s">
        <v>45</v>
      </c>
      <c r="G25" s="14" t="s">
        <v>12</v>
      </c>
      <c r="H25" s="14" t="s">
        <v>13</v>
      </c>
      <c r="I25" s="14" t="s">
        <v>45</v>
      </c>
      <c r="J25" s="3" t="s">
        <v>43</v>
      </c>
      <c r="K25" s="21">
        <f>SUM(K36+K35+K32+K26)</f>
        <v>60640.079999999994</v>
      </c>
      <c r="L25" s="28">
        <f t="shared" ref="L25" si="2">SUM(L36+L35+L32+L26)</f>
        <v>61525.034999999996</v>
      </c>
      <c r="M25" s="8"/>
      <c r="N25" s="8"/>
    </row>
    <row r="26" spans="1:14" s="1" customFormat="1" ht="45" x14ac:dyDescent="0.2">
      <c r="A26" s="78">
        <f t="shared" si="0"/>
        <v>18</v>
      </c>
      <c r="B26" s="66" t="s">
        <v>47</v>
      </c>
      <c r="C26" s="66" t="s">
        <v>8</v>
      </c>
      <c r="D26" s="66" t="s">
        <v>29</v>
      </c>
      <c r="E26" s="66" t="s">
        <v>14</v>
      </c>
      <c r="F26" s="66" t="s">
        <v>45</v>
      </c>
      <c r="G26" s="66" t="s">
        <v>12</v>
      </c>
      <c r="H26" s="66" t="s">
        <v>13</v>
      </c>
      <c r="I26" s="66" t="s">
        <v>16</v>
      </c>
      <c r="J26" s="67" t="s">
        <v>187</v>
      </c>
      <c r="K26" s="21">
        <f>K27+K30</f>
        <v>60134.119999999995</v>
      </c>
      <c r="L26" s="115">
        <f t="shared" ref="L26" si="3">L27+L30</f>
        <v>60917.642</v>
      </c>
      <c r="M26" s="8"/>
      <c r="N26" s="8"/>
    </row>
    <row r="27" spans="1:14" s="1" customFormat="1" ht="60" x14ac:dyDescent="0.2">
      <c r="A27" s="78">
        <f t="shared" si="0"/>
        <v>19</v>
      </c>
      <c r="B27" s="66" t="s">
        <v>47</v>
      </c>
      <c r="C27" s="66" t="s">
        <v>8</v>
      </c>
      <c r="D27" s="66" t="s">
        <v>29</v>
      </c>
      <c r="E27" s="66" t="s">
        <v>14</v>
      </c>
      <c r="F27" s="66" t="s">
        <v>15</v>
      </c>
      <c r="G27" s="66" t="s">
        <v>14</v>
      </c>
      <c r="H27" s="66" t="s">
        <v>13</v>
      </c>
      <c r="I27" s="66" t="s">
        <v>16</v>
      </c>
      <c r="J27" s="67" t="s">
        <v>188</v>
      </c>
      <c r="K27" s="21">
        <f>K28</f>
        <v>28782.07</v>
      </c>
      <c r="L27" s="28">
        <f>SUM(L28:L29)</f>
        <v>29083.782999999999</v>
      </c>
      <c r="M27" s="8"/>
      <c r="N27" s="8"/>
    </row>
    <row r="28" spans="1:14" s="1" customFormat="1" ht="60" x14ac:dyDescent="0.2">
      <c r="A28" s="78">
        <f t="shared" si="0"/>
        <v>20</v>
      </c>
      <c r="B28" s="66" t="s">
        <v>47</v>
      </c>
      <c r="C28" s="66" t="s">
        <v>8</v>
      </c>
      <c r="D28" s="66" t="s">
        <v>29</v>
      </c>
      <c r="E28" s="66" t="s">
        <v>14</v>
      </c>
      <c r="F28" s="66" t="s">
        <v>189</v>
      </c>
      <c r="G28" s="66" t="s">
        <v>14</v>
      </c>
      <c r="H28" s="66" t="s">
        <v>13</v>
      </c>
      <c r="I28" s="66" t="s">
        <v>16</v>
      </c>
      <c r="J28" s="67" t="s">
        <v>188</v>
      </c>
      <c r="K28" s="21">
        <v>28782.07</v>
      </c>
      <c r="L28" s="28">
        <v>29083.764999999999</v>
      </c>
      <c r="M28" s="8"/>
      <c r="N28" s="8"/>
    </row>
    <row r="29" spans="1:14" s="1" customFormat="1" ht="48" x14ac:dyDescent="0.2">
      <c r="A29" s="78">
        <f t="shared" si="0"/>
        <v>21</v>
      </c>
      <c r="B29" s="66" t="s">
        <v>47</v>
      </c>
      <c r="C29" s="66" t="s">
        <v>8</v>
      </c>
      <c r="D29" s="66" t="s">
        <v>29</v>
      </c>
      <c r="E29" s="66" t="s">
        <v>14</v>
      </c>
      <c r="F29" s="112" t="s">
        <v>17</v>
      </c>
      <c r="G29" s="66" t="s">
        <v>14</v>
      </c>
      <c r="H29" s="66" t="s">
        <v>13</v>
      </c>
      <c r="I29" s="66" t="s">
        <v>16</v>
      </c>
      <c r="J29" s="117" t="s">
        <v>259</v>
      </c>
      <c r="K29" s="21"/>
      <c r="L29" s="28">
        <v>1.7999999999999999E-2</v>
      </c>
      <c r="M29" s="8"/>
      <c r="N29" s="8"/>
    </row>
    <row r="30" spans="1:14" s="1" customFormat="1" ht="66" customHeight="1" x14ac:dyDescent="0.2">
      <c r="A30" s="78">
        <f t="shared" si="0"/>
        <v>22</v>
      </c>
      <c r="B30" s="66" t="s">
        <v>47</v>
      </c>
      <c r="C30" s="66" t="s">
        <v>8</v>
      </c>
      <c r="D30" s="66" t="s">
        <v>29</v>
      </c>
      <c r="E30" s="66" t="s">
        <v>14</v>
      </c>
      <c r="F30" s="66" t="s">
        <v>19</v>
      </c>
      <c r="G30" s="66" t="s">
        <v>14</v>
      </c>
      <c r="H30" s="66" t="s">
        <v>13</v>
      </c>
      <c r="I30" s="66" t="s">
        <v>16</v>
      </c>
      <c r="J30" s="67" t="s">
        <v>190</v>
      </c>
      <c r="K30" s="21">
        <f>K31</f>
        <v>31352.05</v>
      </c>
      <c r="L30" s="28">
        <f t="shared" ref="L30" si="4">L31</f>
        <v>31833.859</v>
      </c>
      <c r="M30" s="8"/>
      <c r="N30" s="8"/>
    </row>
    <row r="31" spans="1:14" s="1" customFormat="1" ht="105" x14ac:dyDescent="0.2">
      <c r="A31" s="78">
        <f t="shared" si="0"/>
        <v>23</v>
      </c>
      <c r="B31" s="66" t="s">
        <v>47</v>
      </c>
      <c r="C31" s="66" t="s">
        <v>8</v>
      </c>
      <c r="D31" s="66" t="s">
        <v>29</v>
      </c>
      <c r="E31" s="66" t="s">
        <v>14</v>
      </c>
      <c r="F31" s="66" t="s">
        <v>191</v>
      </c>
      <c r="G31" s="66" t="s">
        <v>14</v>
      </c>
      <c r="H31" s="66" t="s">
        <v>13</v>
      </c>
      <c r="I31" s="66" t="s">
        <v>16</v>
      </c>
      <c r="J31" s="67" t="s">
        <v>192</v>
      </c>
      <c r="K31" s="21">
        <v>31352.05</v>
      </c>
      <c r="L31" s="28">
        <v>31833.859</v>
      </c>
      <c r="M31" s="8"/>
      <c r="N31" s="8"/>
    </row>
    <row r="32" spans="1:14" s="1" customFormat="1" ht="25.5" x14ac:dyDescent="0.2">
      <c r="A32" s="78">
        <f t="shared" si="0"/>
        <v>24</v>
      </c>
      <c r="B32" s="14" t="s">
        <v>47</v>
      </c>
      <c r="C32" s="14" t="s">
        <v>8</v>
      </c>
      <c r="D32" s="14" t="s">
        <v>29</v>
      </c>
      <c r="E32" s="14" t="s">
        <v>18</v>
      </c>
      <c r="F32" s="14" t="s">
        <v>45</v>
      </c>
      <c r="G32" s="14" t="s">
        <v>18</v>
      </c>
      <c r="H32" s="14" t="s">
        <v>13</v>
      </c>
      <c r="I32" s="14" t="s">
        <v>16</v>
      </c>
      <c r="J32" s="3" t="s">
        <v>55</v>
      </c>
      <c r="K32" s="20">
        <f>SUM(K33:K34)</f>
        <v>94.83</v>
      </c>
      <c r="L32" s="31">
        <f>SUM(L33:L34)</f>
        <v>94.992999999999995</v>
      </c>
      <c r="M32" s="8"/>
      <c r="N32" s="8"/>
    </row>
    <row r="33" spans="1:14" s="1" customFormat="1" ht="25.5" x14ac:dyDescent="0.2">
      <c r="A33" s="78">
        <f t="shared" si="0"/>
        <v>25</v>
      </c>
      <c r="B33" s="14" t="s">
        <v>47</v>
      </c>
      <c r="C33" s="14" t="s">
        <v>8</v>
      </c>
      <c r="D33" s="14" t="s">
        <v>29</v>
      </c>
      <c r="E33" s="14" t="s">
        <v>18</v>
      </c>
      <c r="F33" s="14" t="s">
        <v>15</v>
      </c>
      <c r="G33" s="14" t="s">
        <v>18</v>
      </c>
      <c r="H33" s="14" t="s">
        <v>13</v>
      </c>
      <c r="I33" s="14" t="s">
        <v>16</v>
      </c>
      <c r="J33" s="3" t="s">
        <v>55</v>
      </c>
      <c r="K33" s="20">
        <v>93.58</v>
      </c>
      <c r="L33" s="86">
        <v>93.742999999999995</v>
      </c>
      <c r="M33" s="8"/>
      <c r="N33" s="8"/>
    </row>
    <row r="34" spans="1:14" s="1" customFormat="1" ht="37.5" customHeight="1" x14ac:dyDescent="0.2">
      <c r="A34" s="78">
        <f t="shared" si="0"/>
        <v>26</v>
      </c>
      <c r="B34" s="14" t="s">
        <v>47</v>
      </c>
      <c r="C34" s="14" t="s">
        <v>8</v>
      </c>
      <c r="D34" s="14" t="s">
        <v>29</v>
      </c>
      <c r="E34" s="14" t="s">
        <v>18</v>
      </c>
      <c r="F34" s="14" t="s">
        <v>19</v>
      </c>
      <c r="G34" s="14" t="s">
        <v>18</v>
      </c>
      <c r="H34" s="14" t="s">
        <v>13</v>
      </c>
      <c r="I34" s="14" t="s">
        <v>16</v>
      </c>
      <c r="J34" s="3" t="s">
        <v>88</v>
      </c>
      <c r="K34" s="20">
        <v>1.25</v>
      </c>
      <c r="L34" s="31">
        <v>1.25</v>
      </c>
      <c r="M34" s="8"/>
      <c r="N34" s="8"/>
    </row>
    <row r="35" spans="1:14" s="1" customFormat="1" ht="15" x14ac:dyDescent="0.2">
      <c r="A35" s="78">
        <f t="shared" si="0"/>
        <v>27</v>
      </c>
      <c r="B35" s="14" t="s">
        <v>47</v>
      </c>
      <c r="C35" s="14" t="s">
        <v>8</v>
      </c>
      <c r="D35" s="14" t="s">
        <v>29</v>
      </c>
      <c r="E35" s="14" t="s">
        <v>25</v>
      </c>
      <c r="F35" s="14" t="s">
        <v>15</v>
      </c>
      <c r="G35" s="14" t="s">
        <v>14</v>
      </c>
      <c r="H35" s="14" t="s">
        <v>13</v>
      </c>
      <c r="I35" s="14" t="s">
        <v>16</v>
      </c>
      <c r="J35" s="3" t="s">
        <v>63</v>
      </c>
      <c r="K35" s="20">
        <v>-10951</v>
      </c>
      <c r="L35" s="36">
        <v>-10949.841</v>
      </c>
      <c r="M35" s="8"/>
      <c r="N35" s="8"/>
    </row>
    <row r="36" spans="1:14" s="1" customFormat="1" ht="51" x14ac:dyDescent="0.2">
      <c r="A36" s="78">
        <f t="shared" si="0"/>
        <v>28</v>
      </c>
      <c r="B36" s="14" t="s">
        <v>47</v>
      </c>
      <c r="C36" s="14" t="s">
        <v>8</v>
      </c>
      <c r="D36" s="14" t="s">
        <v>29</v>
      </c>
      <c r="E36" s="14" t="s">
        <v>62</v>
      </c>
      <c r="F36" s="14" t="s">
        <v>15</v>
      </c>
      <c r="G36" s="14" t="s">
        <v>18</v>
      </c>
      <c r="H36" s="14" t="s">
        <v>13</v>
      </c>
      <c r="I36" s="14" t="s">
        <v>16</v>
      </c>
      <c r="J36" s="23" t="s">
        <v>132</v>
      </c>
      <c r="K36" s="87">
        <v>11362.13</v>
      </c>
      <c r="L36" s="86">
        <v>11462.241</v>
      </c>
      <c r="M36" s="8"/>
      <c r="N36" s="8"/>
    </row>
    <row r="37" spans="1:14" s="1" customFormat="1" x14ac:dyDescent="0.2">
      <c r="A37" s="78">
        <f t="shared" si="0"/>
        <v>29</v>
      </c>
      <c r="B37" s="14" t="s">
        <v>47</v>
      </c>
      <c r="C37" s="14" t="s">
        <v>8</v>
      </c>
      <c r="D37" s="14" t="s">
        <v>24</v>
      </c>
      <c r="E37" s="14" t="s">
        <v>12</v>
      </c>
      <c r="F37" s="14" t="s">
        <v>45</v>
      </c>
      <c r="G37" s="14" t="s">
        <v>12</v>
      </c>
      <c r="H37" s="14" t="s">
        <v>13</v>
      </c>
      <c r="I37" s="14" t="s">
        <v>45</v>
      </c>
      <c r="J37" s="3" t="s">
        <v>1</v>
      </c>
      <c r="K37" s="21">
        <f>SUM(K38+K40)</f>
        <v>35572.239999999998</v>
      </c>
      <c r="L37" s="28">
        <f>SUM(L38+L40)</f>
        <v>36061.907999999996</v>
      </c>
      <c r="M37" s="8"/>
      <c r="N37" s="8"/>
    </row>
    <row r="38" spans="1:14" s="1" customFormat="1" ht="15" x14ac:dyDescent="0.2">
      <c r="A38" s="78">
        <f t="shared" si="0"/>
        <v>30</v>
      </c>
      <c r="B38" s="14" t="s">
        <v>47</v>
      </c>
      <c r="C38" s="14" t="s">
        <v>8</v>
      </c>
      <c r="D38" s="14" t="s">
        <v>24</v>
      </c>
      <c r="E38" s="14" t="s">
        <v>14</v>
      </c>
      <c r="F38" s="14" t="s">
        <v>45</v>
      </c>
      <c r="G38" s="14" t="s">
        <v>12</v>
      </c>
      <c r="H38" s="14" t="s">
        <v>13</v>
      </c>
      <c r="I38" s="14" t="s">
        <v>16</v>
      </c>
      <c r="J38" s="3" t="s">
        <v>56</v>
      </c>
      <c r="K38" s="20">
        <f>SUM(K39)</f>
        <v>10716</v>
      </c>
      <c r="L38" s="31">
        <f>SUM(L39)</f>
        <v>10854.218999999999</v>
      </c>
      <c r="M38" s="8"/>
      <c r="N38" s="8"/>
    </row>
    <row r="39" spans="1:14" s="1" customFormat="1" ht="51" x14ac:dyDescent="0.2">
      <c r="A39" s="78">
        <f t="shared" si="0"/>
        <v>31</v>
      </c>
      <c r="B39" s="14" t="s">
        <v>47</v>
      </c>
      <c r="C39" s="14" t="s">
        <v>8</v>
      </c>
      <c r="D39" s="14" t="s">
        <v>24</v>
      </c>
      <c r="E39" s="14" t="s">
        <v>14</v>
      </c>
      <c r="F39" s="14" t="s">
        <v>19</v>
      </c>
      <c r="G39" s="14" t="s">
        <v>62</v>
      </c>
      <c r="H39" s="14" t="s">
        <v>13</v>
      </c>
      <c r="I39" s="14" t="s">
        <v>16</v>
      </c>
      <c r="J39" s="3" t="s">
        <v>92</v>
      </c>
      <c r="K39" s="20">
        <v>10716</v>
      </c>
      <c r="L39" s="31">
        <v>10854.218999999999</v>
      </c>
      <c r="M39" s="8"/>
      <c r="N39" s="8"/>
    </row>
    <row r="40" spans="1:14" s="1" customFormat="1" ht="15" x14ac:dyDescent="0.2">
      <c r="A40" s="78">
        <f t="shared" si="0"/>
        <v>32</v>
      </c>
      <c r="B40" s="14" t="s">
        <v>47</v>
      </c>
      <c r="C40" s="14" t="s">
        <v>8</v>
      </c>
      <c r="D40" s="14" t="s">
        <v>24</v>
      </c>
      <c r="E40" s="14" t="s">
        <v>24</v>
      </c>
      <c r="F40" s="14" t="s">
        <v>45</v>
      </c>
      <c r="G40" s="14" t="s">
        <v>12</v>
      </c>
      <c r="H40" s="14" t="s">
        <v>13</v>
      </c>
      <c r="I40" s="14" t="s">
        <v>16</v>
      </c>
      <c r="J40" s="3" t="s">
        <v>57</v>
      </c>
      <c r="K40" s="20">
        <f>SUM(K41:K42)</f>
        <v>24856.239999999998</v>
      </c>
      <c r="L40" s="31">
        <f>SUM(L41:L42)</f>
        <v>25207.688999999998</v>
      </c>
      <c r="M40" s="8"/>
      <c r="N40" s="8"/>
    </row>
    <row r="41" spans="1:14" s="1" customFormat="1" ht="50.25" customHeight="1" x14ac:dyDescent="0.2">
      <c r="A41" s="78">
        <f t="shared" si="0"/>
        <v>33</v>
      </c>
      <c r="B41" s="14" t="s">
        <v>47</v>
      </c>
      <c r="C41" s="14" t="s">
        <v>8</v>
      </c>
      <c r="D41" s="14" t="s">
        <v>24</v>
      </c>
      <c r="E41" s="14" t="s">
        <v>24</v>
      </c>
      <c r="F41" s="14" t="s">
        <v>128</v>
      </c>
      <c r="G41" s="14" t="s">
        <v>62</v>
      </c>
      <c r="H41" s="14" t="s">
        <v>13</v>
      </c>
      <c r="I41" s="14" t="s">
        <v>16</v>
      </c>
      <c r="J41" s="19" t="s">
        <v>129</v>
      </c>
      <c r="K41" s="20">
        <v>19930</v>
      </c>
      <c r="L41" s="31">
        <v>20081.705999999998</v>
      </c>
      <c r="M41" s="8"/>
      <c r="N41" s="8"/>
    </row>
    <row r="42" spans="1:14" s="1" customFormat="1" ht="51" x14ac:dyDescent="0.2">
      <c r="A42" s="78">
        <f t="shared" si="0"/>
        <v>34</v>
      </c>
      <c r="B42" s="14" t="s">
        <v>47</v>
      </c>
      <c r="C42" s="14" t="s">
        <v>8</v>
      </c>
      <c r="D42" s="14" t="s">
        <v>24</v>
      </c>
      <c r="E42" s="14" t="s">
        <v>24</v>
      </c>
      <c r="F42" s="14" t="s">
        <v>130</v>
      </c>
      <c r="G42" s="14" t="s">
        <v>62</v>
      </c>
      <c r="H42" s="14" t="s">
        <v>13</v>
      </c>
      <c r="I42" s="14" t="s">
        <v>16</v>
      </c>
      <c r="J42" s="3" t="s">
        <v>131</v>
      </c>
      <c r="K42" s="20">
        <v>4926.24</v>
      </c>
      <c r="L42" s="31">
        <v>5125.9830000000002</v>
      </c>
      <c r="M42" s="8"/>
      <c r="N42" s="8"/>
    </row>
    <row r="43" spans="1:14" s="1" customFormat="1" x14ac:dyDescent="0.2">
      <c r="A43" s="78">
        <f t="shared" si="0"/>
        <v>35</v>
      </c>
      <c r="B43" s="14" t="s">
        <v>45</v>
      </c>
      <c r="C43" s="14" t="s">
        <v>8</v>
      </c>
      <c r="D43" s="14" t="s">
        <v>23</v>
      </c>
      <c r="E43" s="14" t="s">
        <v>12</v>
      </c>
      <c r="F43" s="14" t="s">
        <v>45</v>
      </c>
      <c r="G43" s="14" t="s">
        <v>12</v>
      </c>
      <c r="H43" s="14" t="s">
        <v>13</v>
      </c>
      <c r="I43" s="14" t="s">
        <v>45</v>
      </c>
      <c r="J43" s="3" t="s">
        <v>44</v>
      </c>
      <c r="K43" s="21">
        <f>SUM(K44:K45)</f>
        <v>11873.25</v>
      </c>
      <c r="L43" s="28">
        <f>SUM(L44:L45)</f>
        <v>11517.369000000001</v>
      </c>
      <c r="M43" s="8"/>
      <c r="N43" s="8"/>
    </row>
    <row r="44" spans="1:14" s="1" customFormat="1" ht="76.5" x14ac:dyDescent="0.2">
      <c r="A44" s="78">
        <f t="shared" si="0"/>
        <v>36</v>
      </c>
      <c r="B44" s="14" t="s">
        <v>47</v>
      </c>
      <c r="C44" s="14" t="s">
        <v>8</v>
      </c>
      <c r="D44" s="14" t="s">
        <v>23</v>
      </c>
      <c r="E44" s="14" t="s">
        <v>25</v>
      </c>
      <c r="F44" s="14" t="s">
        <v>15</v>
      </c>
      <c r="G44" s="14" t="s">
        <v>14</v>
      </c>
      <c r="H44" s="14" t="s">
        <v>85</v>
      </c>
      <c r="I44" s="14" t="s">
        <v>16</v>
      </c>
      <c r="J44" s="2" t="s">
        <v>72</v>
      </c>
      <c r="K44" s="87">
        <v>11693.25</v>
      </c>
      <c r="L44" s="86">
        <v>11337.369000000001</v>
      </c>
      <c r="M44" s="8"/>
      <c r="N44" s="8"/>
    </row>
    <row r="45" spans="1:14" s="1" customFormat="1" ht="38.25" x14ac:dyDescent="0.2">
      <c r="A45" s="78">
        <f t="shared" si="0"/>
        <v>37</v>
      </c>
      <c r="B45" s="14" t="s">
        <v>87</v>
      </c>
      <c r="C45" s="14" t="s">
        <v>8</v>
      </c>
      <c r="D45" s="14" t="s">
        <v>23</v>
      </c>
      <c r="E45" s="14" t="s">
        <v>22</v>
      </c>
      <c r="F45" s="14" t="s">
        <v>125</v>
      </c>
      <c r="G45" s="14" t="s">
        <v>14</v>
      </c>
      <c r="H45" s="14" t="s">
        <v>85</v>
      </c>
      <c r="I45" s="14" t="s">
        <v>16</v>
      </c>
      <c r="J45" s="2" t="s">
        <v>126</v>
      </c>
      <c r="K45" s="87">
        <v>180</v>
      </c>
      <c r="L45" s="86">
        <v>180</v>
      </c>
      <c r="M45" s="8"/>
      <c r="N45" s="8"/>
    </row>
    <row r="46" spans="1:14" s="1" customFormat="1" ht="38.25" x14ac:dyDescent="0.2">
      <c r="A46" s="78">
        <f t="shared" si="0"/>
        <v>38</v>
      </c>
      <c r="B46" s="14" t="s">
        <v>45</v>
      </c>
      <c r="C46" s="14" t="s">
        <v>8</v>
      </c>
      <c r="D46" s="14" t="s">
        <v>69</v>
      </c>
      <c r="E46" s="14" t="s">
        <v>12</v>
      </c>
      <c r="F46" s="14" t="s">
        <v>45</v>
      </c>
      <c r="G46" s="14" t="s">
        <v>12</v>
      </c>
      <c r="H46" s="14" t="s">
        <v>13</v>
      </c>
      <c r="I46" s="14" t="s">
        <v>45</v>
      </c>
      <c r="J46" s="106" t="s">
        <v>244</v>
      </c>
      <c r="K46" s="87">
        <f>SUM(K47:K49)</f>
        <v>2.6185800000000001</v>
      </c>
      <c r="L46" s="96">
        <f>SUM(L47:L49)</f>
        <v>2.6185800000000001</v>
      </c>
      <c r="M46" s="8"/>
      <c r="N46" s="8"/>
    </row>
    <row r="47" spans="1:14" s="1" customFormat="1" ht="51" x14ac:dyDescent="0.2">
      <c r="A47" s="78">
        <f t="shared" si="0"/>
        <v>39</v>
      </c>
      <c r="B47" s="14" t="s">
        <v>47</v>
      </c>
      <c r="C47" s="14" t="s">
        <v>8</v>
      </c>
      <c r="D47" s="14" t="s">
        <v>69</v>
      </c>
      <c r="E47" s="14" t="s">
        <v>62</v>
      </c>
      <c r="F47" s="14" t="s">
        <v>245</v>
      </c>
      <c r="G47" s="14" t="s">
        <v>62</v>
      </c>
      <c r="H47" s="14" t="s">
        <v>13</v>
      </c>
      <c r="I47" s="14" t="s">
        <v>16</v>
      </c>
      <c r="J47" s="106" t="s">
        <v>248</v>
      </c>
      <c r="K47" s="87">
        <v>8.8580000000000006E-2</v>
      </c>
      <c r="L47" s="96">
        <v>8.8580000000000006E-2</v>
      </c>
      <c r="M47" s="8"/>
      <c r="N47" s="8"/>
    </row>
    <row r="48" spans="1:14" s="1" customFormat="1" ht="114.75" x14ac:dyDescent="0.2">
      <c r="A48" s="78">
        <f t="shared" si="0"/>
        <v>40</v>
      </c>
      <c r="B48" s="14" t="s">
        <v>47</v>
      </c>
      <c r="C48" s="14" t="s">
        <v>8</v>
      </c>
      <c r="D48" s="14" t="s">
        <v>69</v>
      </c>
      <c r="E48" s="14" t="s">
        <v>22</v>
      </c>
      <c r="F48" s="14" t="s">
        <v>128</v>
      </c>
      <c r="G48" s="14" t="s">
        <v>62</v>
      </c>
      <c r="H48" s="14" t="s">
        <v>13</v>
      </c>
      <c r="I48" s="14" t="s">
        <v>16</v>
      </c>
      <c r="J48" s="108" t="s">
        <v>247</v>
      </c>
      <c r="K48" s="87">
        <v>9.6000000000000002E-2</v>
      </c>
      <c r="L48" s="96">
        <v>9.6000000000000002E-2</v>
      </c>
      <c r="M48" s="8"/>
      <c r="N48" s="8"/>
    </row>
    <row r="49" spans="1:14" s="1" customFormat="1" ht="38.25" x14ac:dyDescent="0.2">
      <c r="A49" s="78">
        <f t="shared" si="0"/>
        <v>41</v>
      </c>
      <c r="B49" s="14" t="s">
        <v>47</v>
      </c>
      <c r="C49" s="14" t="s">
        <v>8</v>
      </c>
      <c r="D49" s="14" t="s">
        <v>69</v>
      </c>
      <c r="E49" s="14" t="s">
        <v>22</v>
      </c>
      <c r="F49" s="14" t="s">
        <v>245</v>
      </c>
      <c r="G49" s="14" t="s">
        <v>62</v>
      </c>
      <c r="H49" s="14" t="s">
        <v>13</v>
      </c>
      <c r="I49" s="14" t="s">
        <v>16</v>
      </c>
      <c r="J49" s="107" t="s">
        <v>246</v>
      </c>
      <c r="K49" s="87">
        <v>2.4340000000000002</v>
      </c>
      <c r="L49" s="86">
        <v>2.4340000000000002</v>
      </c>
      <c r="M49" s="8"/>
      <c r="N49" s="8"/>
    </row>
    <row r="50" spans="1:14" s="1" customFormat="1" ht="58.5" customHeight="1" x14ac:dyDescent="0.2">
      <c r="A50" s="78">
        <f t="shared" si="0"/>
        <v>42</v>
      </c>
      <c r="B50" s="14" t="s">
        <v>87</v>
      </c>
      <c r="C50" s="14" t="s">
        <v>8</v>
      </c>
      <c r="D50" s="14" t="s">
        <v>30</v>
      </c>
      <c r="E50" s="14" t="s">
        <v>12</v>
      </c>
      <c r="F50" s="14" t="s">
        <v>45</v>
      </c>
      <c r="G50" s="14" t="s">
        <v>12</v>
      </c>
      <c r="H50" s="14" t="s">
        <v>13</v>
      </c>
      <c r="I50" s="14" t="s">
        <v>45</v>
      </c>
      <c r="J50" s="3" t="s">
        <v>0</v>
      </c>
      <c r="K50" s="21">
        <f>K51+K60+K63</f>
        <v>33176.410000000003</v>
      </c>
      <c r="L50" s="28">
        <f t="shared" ref="L50" si="5">L51+L60+L63</f>
        <v>34550.86</v>
      </c>
      <c r="M50" s="8"/>
      <c r="N50" s="8"/>
    </row>
    <row r="51" spans="1:14" s="1" customFormat="1" ht="102" x14ac:dyDescent="0.2">
      <c r="A51" s="78">
        <f t="shared" si="0"/>
        <v>43</v>
      </c>
      <c r="B51" s="14" t="s">
        <v>87</v>
      </c>
      <c r="C51" s="14" t="s">
        <v>8</v>
      </c>
      <c r="D51" s="14" t="s">
        <v>30</v>
      </c>
      <c r="E51" s="14" t="s">
        <v>29</v>
      </c>
      <c r="F51" s="14" t="s">
        <v>45</v>
      </c>
      <c r="G51" s="14" t="s">
        <v>12</v>
      </c>
      <c r="H51" s="14" t="s">
        <v>13</v>
      </c>
      <c r="I51" s="14" t="s">
        <v>28</v>
      </c>
      <c r="J51" s="3" t="s">
        <v>73</v>
      </c>
      <c r="K51" s="20">
        <f>SUM(K52+K54+K56+K58)</f>
        <v>28006.79</v>
      </c>
      <c r="L51" s="31">
        <f t="shared" ref="L51" si="6">SUM(L52+L54+L56+L58)</f>
        <v>29363.68</v>
      </c>
      <c r="M51" s="8"/>
      <c r="N51" s="8"/>
    </row>
    <row r="52" spans="1:14" s="1" customFormat="1" ht="76.5" x14ac:dyDescent="0.2">
      <c r="A52" s="78">
        <f t="shared" si="0"/>
        <v>44</v>
      </c>
      <c r="B52" s="14" t="s">
        <v>87</v>
      </c>
      <c r="C52" s="14" t="s">
        <v>8</v>
      </c>
      <c r="D52" s="14" t="s">
        <v>30</v>
      </c>
      <c r="E52" s="14" t="s">
        <v>29</v>
      </c>
      <c r="F52" s="14" t="s">
        <v>15</v>
      </c>
      <c r="G52" s="14" t="s">
        <v>12</v>
      </c>
      <c r="H52" s="14" t="s">
        <v>13</v>
      </c>
      <c r="I52" s="14" t="s">
        <v>28</v>
      </c>
      <c r="J52" s="23" t="s">
        <v>89</v>
      </c>
      <c r="K52" s="20">
        <f>K53</f>
        <v>24744.27</v>
      </c>
      <c r="L52" s="31">
        <f>SUM(L53)</f>
        <v>26060.16</v>
      </c>
      <c r="M52" s="8"/>
      <c r="N52" s="8"/>
    </row>
    <row r="53" spans="1:14" s="1" customFormat="1" ht="98.25" customHeight="1" x14ac:dyDescent="0.2">
      <c r="A53" s="78">
        <f t="shared" si="0"/>
        <v>45</v>
      </c>
      <c r="B53" s="14" t="s">
        <v>87</v>
      </c>
      <c r="C53" s="15" t="s">
        <v>8</v>
      </c>
      <c r="D53" s="15" t="s">
        <v>30</v>
      </c>
      <c r="E53" s="15" t="s">
        <v>29</v>
      </c>
      <c r="F53" s="15" t="s">
        <v>17</v>
      </c>
      <c r="G53" s="15" t="s">
        <v>62</v>
      </c>
      <c r="H53" s="15" t="s">
        <v>13</v>
      </c>
      <c r="I53" s="15" t="s">
        <v>28</v>
      </c>
      <c r="J53" s="23" t="s">
        <v>100</v>
      </c>
      <c r="K53" s="62">
        <v>24744.27</v>
      </c>
      <c r="L53" s="79">
        <v>26060.16</v>
      </c>
      <c r="M53" s="8"/>
      <c r="N53" s="8"/>
    </row>
    <row r="54" spans="1:14" s="1" customFormat="1" ht="51" x14ac:dyDescent="0.2">
      <c r="A54" s="78">
        <f t="shared" si="0"/>
        <v>46</v>
      </c>
      <c r="B54" s="14" t="s">
        <v>87</v>
      </c>
      <c r="C54" s="14" t="s">
        <v>8</v>
      </c>
      <c r="D54" s="14" t="s">
        <v>30</v>
      </c>
      <c r="E54" s="14" t="s">
        <v>29</v>
      </c>
      <c r="F54" s="14" t="s">
        <v>135</v>
      </c>
      <c r="G54" s="14" t="s">
        <v>12</v>
      </c>
      <c r="H54" s="14" t="s">
        <v>13</v>
      </c>
      <c r="I54" s="14" t="s">
        <v>28</v>
      </c>
      <c r="J54" s="47" t="s">
        <v>136</v>
      </c>
      <c r="K54" s="20">
        <f>SUM(K55)</f>
        <v>2583.25</v>
      </c>
      <c r="L54" s="31">
        <f>SUM(L55)</f>
        <v>2624.25</v>
      </c>
      <c r="M54" s="8"/>
      <c r="N54" s="8"/>
    </row>
    <row r="55" spans="1:14" s="1" customFormat="1" ht="44.45" customHeight="1" x14ac:dyDescent="0.2">
      <c r="A55" s="78">
        <f t="shared" si="0"/>
        <v>47</v>
      </c>
      <c r="B55" s="14" t="s">
        <v>87</v>
      </c>
      <c r="C55" s="15" t="s">
        <v>8</v>
      </c>
      <c r="D55" s="15" t="s">
        <v>30</v>
      </c>
      <c r="E55" s="15" t="s">
        <v>29</v>
      </c>
      <c r="F55" s="15" t="s">
        <v>133</v>
      </c>
      <c r="G55" s="15" t="s">
        <v>62</v>
      </c>
      <c r="H55" s="15" t="s">
        <v>13</v>
      </c>
      <c r="I55" s="15" t="s">
        <v>28</v>
      </c>
      <c r="J55" s="53" t="s">
        <v>134</v>
      </c>
      <c r="K55" s="20">
        <v>2583.25</v>
      </c>
      <c r="L55" s="31">
        <v>2624.25</v>
      </c>
      <c r="M55" s="8"/>
      <c r="N55" s="8"/>
    </row>
    <row r="56" spans="1:14" s="1" customFormat="1" ht="99" customHeight="1" x14ac:dyDescent="0.2">
      <c r="A56" s="78">
        <f t="shared" si="0"/>
        <v>48</v>
      </c>
      <c r="B56" s="14" t="s">
        <v>87</v>
      </c>
      <c r="C56" s="14" t="s">
        <v>8</v>
      </c>
      <c r="D56" s="14" t="s">
        <v>30</v>
      </c>
      <c r="E56" s="14" t="s">
        <v>29</v>
      </c>
      <c r="F56" s="14" t="s">
        <v>20</v>
      </c>
      <c r="G56" s="14" t="s">
        <v>12</v>
      </c>
      <c r="H56" s="14" t="s">
        <v>13</v>
      </c>
      <c r="I56" s="14" t="s">
        <v>28</v>
      </c>
      <c r="J56" s="23" t="s">
        <v>146</v>
      </c>
      <c r="K56" s="20">
        <f>SUM(K57)</f>
        <v>180.89</v>
      </c>
      <c r="L56" s="31">
        <f t="shared" ref="L56" si="7">SUM(L57)</f>
        <v>180.89</v>
      </c>
      <c r="M56" s="8"/>
      <c r="N56" s="8"/>
    </row>
    <row r="57" spans="1:14" s="1" customFormat="1" ht="79.5" customHeight="1" x14ac:dyDescent="0.2">
      <c r="A57" s="78">
        <f t="shared" si="0"/>
        <v>49</v>
      </c>
      <c r="B57" s="51" t="s">
        <v>87</v>
      </c>
      <c r="C57" s="49" t="s">
        <v>8</v>
      </c>
      <c r="D57" s="49" t="s">
        <v>30</v>
      </c>
      <c r="E57" s="49" t="s">
        <v>29</v>
      </c>
      <c r="F57" s="49" t="s">
        <v>144</v>
      </c>
      <c r="G57" s="49" t="s">
        <v>62</v>
      </c>
      <c r="H57" s="49" t="s">
        <v>13</v>
      </c>
      <c r="I57" s="49" t="s">
        <v>28</v>
      </c>
      <c r="J57" s="50" t="s">
        <v>145</v>
      </c>
      <c r="K57" s="20">
        <v>180.89</v>
      </c>
      <c r="L57" s="31">
        <v>180.89</v>
      </c>
      <c r="M57" s="8"/>
      <c r="N57" s="8"/>
    </row>
    <row r="58" spans="1:14" s="1" customFormat="1" ht="60" customHeight="1" x14ac:dyDescent="0.2">
      <c r="A58" s="78">
        <f t="shared" si="0"/>
        <v>50</v>
      </c>
      <c r="B58" s="51" t="s">
        <v>45</v>
      </c>
      <c r="C58" s="49" t="s">
        <v>8</v>
      </c>
      <c r="D58" s="49" t="s">
        <v>30</v>
      </c>
      <c r="E58" s="49" t="s">
        <v>29</v>
      </c>
      <c r="F58" s="49" t="s">
        <v>203</v>
      </c>
      <c r="G58" s="49" t="s">
        <v>12</v>
      </c>
      <c r="H58" s="49" t="s">
        <v>13</v>
      </c>
      <c r="I58" s="49" t="s">
        <v>28</v>
      </c>
      <c r="J58" s="64" t="s">
        <v>204</v>
      </c>
      <c r="K58" s="20">
        <f>K59</f>
        <v>498.38</v>
      </c>
      <c r="L58" s="31">
        <f t="shared" ref="L58" si="8">L59</f>
        <v>498.38</v>
      </c>
      <c r="M58" s="8"/>
      <c r="N58" s="8"/>
    </row>
    <row r="59" spans="1:14" s="1" customFormat="1" ht="81" customHeight="1" x14ac:dyDescent="0.2">
      <c r="A59" s="78">
        <f t="shared" si="0"/>
        <v>51</v>
      </c>
      <c r="B59" s="51" t="s">
        <v>87</v>
      </c>
      <c r="C59" s="49" t="s">
        <v>8</v>
      </c>
      <c r="D59" s="49" t="s">
        <v>30</v>
      </c>
      <c r="E59" s="49" t="s">
        <v>29</v>
      </c>
      <c r="F59" s="49" t="s">
        <v>205</v>
      </c>
      <c r="G59" s="49" t="s">
        <v>62</v>
      </c>
      <c r="H59" s="49" t="s">
        <v>13</v>
      </c>
      <c r="I59" s="49" t="s">
        <v>28</v>
      </c>
      <c r="J59" s="50" t="s">
        <v>206</v>
      </c>
      <c r="K59" s="20">
        <v>498.38</v>
      </c>
      <c r="L59" s="31">
        <v>498.38</v>
      </c>
      <c r="M59" s="8"/>
      <c r="N59" s="8"/>
    </row>
    <row r="60" spans="1:14" s="1" customFormat="1" ht="25.5" x14ac:dyDescent="0.2">
      <c r="A60" s="78">
        <f t="shared" si="0"/>
        <v>52</v>
      </c>
      <c r="B60" s="14" t="s">
        <v>87</v>
      </c>
      <c r="C60" s="15" t="s">
        <v>8</v>
      </c>
      <c r="D60" s="15" t="s">
        <v>30</v>
      </c>
      <c r="E60" s="15" t="s">
        <v>22</v>
      </c>
      <c r="F60" s="15" t="s">
        <v>45</v>
      </c>
      <c r="G60" s="15" t="s">
        <v>12</v>
      </c>
      <c r="H60" s="15" t="s">
        <v>13</v>
      </c>
      <c r="I60" s="15" t="s">
        <v>28</v>
      </c>
      <c r="J60" s="2" t="s">
        <v>67</v>
      </c>
      <c r="K60" s="20">
        <f t="shared" ref="K60:L61" si="9">SUM(K61)</f>
        <v>113</v>
      </c>
      <c r="L60" s="31">
        <f t="shared" si="9"/>
        <v>113</v>
      </c>
      <c r="M60" s="8"/>
      <c r="N60" s="8"/>
    </row>
    <row r="61" spans="1:14" s="1" customFormat="1" ht="51" x14ac:dyDescent="0.2">
      <c r="A61" s="78">
        <f t="shared" si="0"/>
        <v>53</v>
      </c>
      <c r="B61" s="14" t="s">
        <v>87</v>
      </c>
      <c r="C61" s="15" t="s">
        <v>8</v>
      </c>
      <c r="D61" s="15" t="s">
        <v>30</v>
      </c>
      <c r="E61" s="15" t="s">
        <v>22</v>
      </c>
      <c r="F61" s="15" t="s">
        <v>15</v>
      </c>
      <c r="G61" s="15" t="s">
        <v>12</v>
      </c>
      <c r="H61" s="15" t="s">
        <v>13</v>
      </c>
      <c r="I61" s="15" t="s">
        <v>28</v>
      </c>
      <c r="J61" s="2" t="s">
        <v>74</v>
      </c>
      <c r="K61" s="20">
        <f>SUM(K62)</f>
        <v>113</v>
      </c>
      <c r="L61" s="31">
        <f t="shared" si="9"/>
        <v>113</v>
      </c>
      <c r="M61" s="8"/>
      <c r="N61" s="8"/>
    </row>
    <row r="62" spans="1:14" s="1" customFormat="1" ht="63.75" x14ac:dyDescent="0.2">
      <c r="A62" s="78">
        <f t="shared" si="0"/>
        <v>54</v>
      </c>
      <c r="B62" s="14" t="s">
        <v>87</v>
      </c>
      <c r="C62" s="15" t="s">
        <v>8</v>
      </c>
      <c r="D62" s="15" t="s">
        <v>30</v>
      </c>
      <c r="E62" s="15" t="s">
        <v>22</v>
      </c>
      <c r="F62" s="15" t="s">
        <v>70</v>
      </c>
      <c r="G62" s="15" t="s">
        <v>62</v>
      </c>
      <c r="H62" s="15" t="s">
        <v>13</v>
      </c>
      <c r="I62" s="15" t="s">
        <v>28</v>
      </c>
      <c r="J62" s="2" t="s">
        <v>71</v>
      </c>
      <c r="K62" s="20">
        <v>113</v>
      </c>
      <c r="L62" s="36">
        <v>113</v>
      </c>
      <c r="M62" s="8"/>
      <c r="N62" s="8"/>
    </row>
    <row r="63" spans="1:14" s="1" customFormat="1" ht="53.25" customHeight="1" x14ac:dyDescent="0.2">
      <c r="A63" s="78">
        <f t="shared" si="0"/>
        <v>55</v>
      </c>
      <c r="B63" s="14" t="s">
        <v>87</v>
      </c>
      <c r="C63" s="15" t="s">
        <v>8</v>
      </c>
      <c r="D63" s="15" t="s">
        <v>30</v>
      </c>
      <c r="E63" s="15" t="s">
        <v>69</v>
      </c>
      <c r="F63" s="15" t="s">
        <v>45</v>
      </c>
      <c r="G63" s="15" t="s">
        <v>12</v>
      </c>
      <c r="H63" s="15" t="s">
        <v>13</v>
      </c>
      <c r="I63" s="15" t="s">
        <v>28</v>
      </c>
      <c r="J63" s="2" t="s">
        <v>93</v>
      </c>
      <c r="K63" s="20">
        <f>SUM(K64:K65)</f>
        <v>5056.62</v>
      </c>
      <c r="L63" s="31">
        <f t="shared" ref="L63" si="10">SUM(L64:L65)</f>
        <v>5074.18</v>
      </c>
      <c r="M63" s="8"/>
      <c r="N63" s="8"/>
    </row>
    <row r="64" spans="1:14" s="1" customFormat="1" ht="53.25" customHeight="1" x14ac:dyDescent="0.2">
      <c r="A64" s="78">
        <f t="shared" si="0"/>
        <v>56</v>
      </c>
      <c r="B64" s="14" t="s">
        <v>87</v>
      </c>
      <c r="C64" s="15" t="s">
        <v>8</v>
      </c>
      <c r="D64" s="15" t="s">
        <v>30</v>
      </c>
      <c r="E64" s="15" t="s">
        <v>69</v>
      </c>
      <c r="F64" s="15" t="s">
        <v>68</v>
      </c>
      <c r="G64" s="15" t="s">
        <v>62</v>
      </c>
      <c r="H64" s="15" t="s">
        <v>13</v>
      </c>
      <c r="I64" s="15" t="s">
        <v>28</v>
      </c>
      <c r="J64" s="2" t="s">
        <v>90</v>
      </c>
      <c r="K64" s="20">
        <v>3846.07</v>
      </c>
      <c r="L64" s="36">
        <v>3820.97</v>
      </c>
      <c r="M64" s="8"/>
      <c r="N64" s="8"/>
    </row>
    <row r="65" spans="1:14" s="1" customFormat="1" ht="124.15" customHeight="1" x14ac:dyDescent="0.2">
      <c r="A65" s="78">
        <f t="shared" si="0"/>
        <v>57</v>
      </c>
      <c r="B65" s="14" t="s">
        <v>87</v>
      </c>
      <c r="C65" s="15" t="s">
        <v>8</v>
      </c>
      <c r="D65" s="15" t="s">
        <v>30</v>
      </c>
      <c r="E65" s="15" t="s">
        <v>69</v>
      </c>
      <c r="F65" s="15" t="s">
        <v>175</v>
      </c>
      <c r="G65" s="15" t="s">
        <v>62</v>
      </c>
      <c r="H65" s="15" t="s">
        <v>13</v>
      </c>
      <c r="I65" s="15" t="s">
        <v>28</v>
      </c>
      <c r="J65" s="2" t="s">
        <v>202</v>
      </c>
      <c r="K65" s="20">
        <v>1210.55</v>
      </c>
      <c r="L65" s="36">
        <v>1253.21</v>
      </c>
      <c r="M65" s="8"/>
      <c r="N65" s="8"/>
    </row>
    <row r="66" spans="1:14" s="1" customFormat="1" ht="25.5" x14ac:dyDescent="0.2">
      <c r="A66" s="78">
        <f t="shared" si="0"/>
        <v>58</v>
      </c>
      <c r="B66" s="14" t="s">
        <v>96</v>
      </c>
      <c r="C66" s="14" t="s">
        <v>8</v>
      </c>
      <c r="D66" s="14" t="s">
        <v>31</v>
      </c>
      <c r="E66" s="14" t="s">
        <v>12</v>
      </c>
      <c r="F66" s="14" t="s">
        <v>45</v>
      </c>
      <c r="G66" s="14" t="s">
        <v>12</v>
      </c>
      <c r="H66" s="14" t="s">
        <v>13</v>
      </c>
      <c r="I66" s="14" t="s">
        <v>45</v>
      </c>
      <c r="J66" s="3" t="s">
        <v>3</v>
      </c>
      <c r="K66" s="21">
        <f>SUM(K67:K69)</f>
        <v>3282.7400000000002</v>
      </c>
      <c r="L66" s="28">
        <f>SUM(L67:L69)</f>
        <v>3282.7450000000003</v>
      </c>
      <c r="M66" s="8"/>
      <c r="N66" s="8"/>
    </row>
    <row r="67" spans="1:14" s="1" customFormat="1" ht="38.25" x14ac:dyDescent="0.2">
      <c r="A67" s="78">
        <f t="shared" si="0"/>
        <v>59</v>
      </c>
      <c r="B67" s="14" t="s">
        <v>96</v>
      </c>
      <c r="C67" s="14" t="s">
        <v>8</v>
      </c>
      <c r="D67" s="14" t="s">
        <v>31</v>
      </c>
      <c r="E67" s="14" t="s">
        <v>14</v>
      </c>
      <c r="F67" s="14" t="s">
        <v>15</v>
      </c>
      <c r="G67" s="14" t="s">
        <v>14</v>
      </c>
      <c r="H67" s="14" t="s">
        <v>13</v>
      </c>
      <c r="I67" s="14" t="s">
        <v>28</v>
      </c>
      <c r="J67" s="3" t="s">
        <v>97</v>
      </c>
      <c r="K67" s="87">
        <v>1997.87</v>
      </c>
      <c r="L67" s="96">
        <v>1997.875</v>
      </c>
      <c r="M67" s="8"/>
      <c r="N67" s="8"/>
    </row>
    <row r="68" spans="1:14" s="1" customFormat="1" ht="25.5" x14ac:dyDescent="0.2">
      <c r="A68" s="78">
        <f t="shared" si="0"/>
        <v>60</v>
      </c>
      <c r="B68" s="14" t="s">
        <v>96</v>
      </c>
      <c r="C68" s="14" t="s">
        <v>8</v>
      </c>
      <c r="D68" s="14" t="s">
        <v>31</v>
      </c>
      <c r="E68" s="14" t="s">
        <v>14</v>
      </c>
      <c r="F68" s="14" t="s">
        <v>20</v>
      </c>
      <c r="G68" s="14" t="s">
        <v>14</v>
      </c>
      <c r="H68" s="14" t="s">
        <v>13</v>
      </c>
      <c r="I68" s="14" t="s">
        <v>28</v>
      </c>
      <c r="J68" s="3" t="s">
        <v>98</v>
      </c>
      <c r="K68" s="87">
        <v>622.04999999999995</v>
      </c>
      <c r="L68" s="96">
        <v>622.04999999999995</v>
      </c>
      <c r="M68" s="8"/>
      <c r="N68" s="8"/>
    </row>
    <row r="69" spans="1:14" s="1" customFormat="1" ht="25.5" x14ac:dyDescent="0.2">
      <c r="A69" s="78">
        <f t="shared" si="0"/>
        <v>61</v>
      </c>
      <c r="B69" s="14" t="s">
        <v>96</v>
      </c>
      <c r="C69" s="14" t="s">
        <v>8</v>
      </c>
      <c r="D69" s="14" t="s">
        <v>31</v>
      </c>
      <c r="E69" s="14" t="s">
        <v>14</v>
      </c>
      <c r="F69" s="14" t="s">
        <v>21</v>
      </c>
      <c r="G69" s="14" t="s">
        <v>14</v>
      </c>
      <c r="H69" s="14" t="s">
        <v>13</v>
      </c>
      <c r="I69" s="14" t="s">
        <v>28</v>
      </c>
      <c r="J69" s="3" t="s">
        <v>99</v>
      </c>
      <c r="K69" s="20">
        <f>SUM(K70:K71)</f>
        <v>662.82</v>
      </c>
      <c r="L69" s="31">
        <f t="shared" ref="L69" si="11">SUM(L70:L71)</f>
        <v>662.82</v>
      </c>
      <c r="M69" s="8"/>
      <c r="N69" s="8"/>
    </row>
    <row r="70" spans="1:14" s="1" customFormat="1" ht="15" x14ac:dyDescent="0.2">
      <c r="A70" s="78">
        <f t="shared" si="0"/>
        <v>62</v>
      </c>
      <c r="B70" s="14" t="s">
        <v>96</v>
      </c>
      <c r="C70" s="14" t="s">
        <v>8</v>
      </c>
      <c r="D70" s="14" t="s">
        <v>31</v>
      </c>
      <c r="E70" s="14" t="s">
        <v>14</v>
      </c>
      <c r="F70" s="14" t="s">
        <v>148</v>
      </c>
      <c r="G70" s="14" t="s">
        <v>14</v>
      </c>
      <c r="H70" s="14" t="s">
        <v>13</v>
      </c>
      <c r="I70" s="14" t="s">
        <v>28</v>
      </c>
      <c r="J70" s="3" t="s">
        <v>257</v>
      </c>
      <c r="K70" s="87">
        <v>662.82</v>
      </c>
      <c r="L70" s="96">
        <v>662.82</v>
      </c>
      <c r="M70" s="8"/>
      <c r="N70" s="8"/>
    </row>
    <row r="71" spans="1:14" s="1" customFormat="1" ht="25.5" x14ac:dyDescent="0.2">
      <c r="A71" s="78">
        <f t="shared" si="0"/>
        <v>63</v>
      </c>
      <c r="B71" s="14" t="s">
        <v>96</v>
      </c>
      <c r="C71" s="14" t="s">
        <v>8</v>
      </c>
      <c r="D71" s="14" t="s">
        <v>31</v>
      </c>
      <c r="E71" s="14" t="s">
        <v>14</v>
      </c>
      <c r="F71" s="14" t="s">
        <v>130</v>
      </c>
      <c r="G71" s="14" t="s">
        <v>14</v>
      </c>
      <c r="H71" s="14" t="s">
        <v>13</v>
      </c>
      <c r="I71" s="14" t="s">
        <v>28</v>
      </c>
      <c r="J71" s="3" t="s">
        <v>256</v>
      </c>
      <c r="K71" s="20">
        <v>0</v>
      </c>
      <c r="L71" s="31"/>
      <c r="M71" s="8"/>
      <c r="N71" s="8"/>
    </row>
    <row r="72" spans="1:14" s="1" customFormat="1" ht="38.25" x14ac:dyDescent="0.2">
      <c r="A72" s="78">
        <f t="shared" si="0"/>
        <v>64</v>
      </c>
      <c r="B72" s="14" t="s">
        <v>45</v>
      </c>
      <c r="C72" s="14" t="s">
        <v>8</v>
      </c>
      <c r="D72" s="14" t="s">
        <v>75</v>
      </c>
      <c r="E72" s="14" t="s">
        <v>12</v>
      </c>
      <c r="F72" s="14" t="s">
        <v>45</v>
      </c>
      <c r="G72" s="14" t="s">
        <v>12</v>
      </c>
      <c r="H72" s="14" t="s">
        <v>13</v>
      </c>
      <c r="I72" s="14" t="s">
        <v>45</v>
      </c>
      <c r="J72" s="3" t="s">
        <v>101</v>
      </c>
      <c r="K72" s="91">
        <f>K73+K75+K79</f>
        <v>236.31299999999999</v>
      </c>
      <c r="L72" s="92">
        <f t="shared" ref="L72" si="12">L73+L75+L79</f>
        <v>236.49299999999999</v>
      </c>
      <c r="M72" s="8"/>
      <c r="N72" s="8"/>
    </row>
    <row r="73" spans="1:14" s="1" customFormat="1" ht="25.5" x14ac:dyDescent="0.2">
      <c r="A73" s="78">
        <f t="shared" si="0"/>
        <v>65</v>
      </c>
      <c r="B73" s="51" t="s">
        <v>45</v>
      </c>
      <c r="C73" s="51" t="s">
        <v>8</v>
      </c>
      <c r="D73" s="51" t="s">
        <v>75</v>
      </c>
      <c r="E73" s="51" t="s">
        <v>14</v>
      </c>
      <c r="F73" s="51" t="s">
        <v>207</v>
      </c>
      <c r="G73" s="51" t="s">
        <v>12</v>
      </c>
      <c r="H73" s="51" t="s">
        <v>13</v>
      </c>
      <c r="I73" s="51" t="s">
        <v>45</v>
      </c>
      <c r="J73" s="90" t="s">
        <v>208</v>
      </c>
      <c r="K73" s="91">
        <f>K74</f>
        <v>25.88</v>
      </c>
      <c r="L73" s="92">
        <f t="shared" ref="L73" si="13">L74</f>
        <v>26.06</v>
      </c>
      <c r="M73" s="8"/>
      <c r="N73" s="8"/>
    </row>
    <row r="74" spans="1:14" s="1" customFormat="1" ht="38.25" x14ac:dyDescent="0.2">
      <c r="A74" s="78">
        <f t="shared" si="0"/>
        <v>66</v>
      </c>
      <c r="B74" s="51" t="s">
        <v>87</v>
      </c>
      <c r="C74" s="51" t="s">
        <v>8</v>
      </c>
      <c r="D74" s="51" t="s">
        <v>75</v>
      </c>
      <c r="E74" s="51" t="s">
        <v>14</v>
      </c>
      <c r="F74" s="51" t="s">
        <v>209</v>
      </c>
      <c r="G74" s="51" t="s">
        <v>62</v>
      </c>
      <c r="H74" s="51" t="s">
        <v>13</v>
      </c>
      <c r="I74" s="51" t="s">
        <v>26</v>
      </c>
      <c r="J74" s="90" t="s">
        <v>210</v>
      </c>
      <c r="K74" s="91">
        <v>25.88</v>
      </c>
      <c r="L74" s="92">
        <v>26.06</v>
      </c>
      <c r="M74" s="8"/>
      <c r="N74" s="8"/>
    </row>
    <row r="75" spans="1:14" s="1" customFormat="1" ht="25.5" x14ac:dyDescent="0.2">
      <c r="A75" s="78">
        <f t="shared" si="0"/>
        <v>67</v>
      </c>
      <c r="B75" s="51" t="s">
        <v>45</v>
      </c>
      <c r="C75" s="51" t="s">
        <v>8</v>
      </c>
      <c r="D75" s="51" t="s">
        <v>75</v>
      </c>
      <c r="E75" s="51" t="s">
        <v>18</v>
      </c>
      <c r="F75" s="51" t="s">
        <v>207</v>
      </c>
      <c r="G75" s="51" t="s">
        <v>12</v>
      </c>
      <c r="H75" s="51" t="s">
        <v>13</v>
      </c>
      <c r="I75" s="51" t="s">
        <v>26</v>
      </c>
      <c r="J75" s="88" t="s">
        <v>211</v>
      </c>
      <c r="K75" s="91">
        <f>SUM(K76:K78)</f>
        <v>22.333000000000002</v>
      </c>
      <c r="L75" s="92">
        <f>SUM(L76:L78)</f>
        <v>22.333000000000002</v>
      </c>
      <c r="M75" s="8"/>
      <c r="N75" s="8"/>
    </row>
    <row r="76" spans="1:14" s="1" customFormat="1" ht="25.5" x14ac:dyDescent="0.2">
      <c r="A76" s="78">
        <f t="shared" si="0"/>
        <v>68</v>
      </c>
      <c r="B76" s="51" t="s">
        <v>87</v>
      </c>
      <c r="C76" s="51" t="s">
        <v>8</v>
      </c>
      <c r="D76" s="51" t="s">
        <v>75</v>
      </c>
      <c r="E76" s="51" t="s">
        <v>18</v>
      </c>
      <c r="F76" s="51" t="s">
        <v>209</v>
      </c>
      <c r="G76" s="51" t="s">
        <v>62</v>
      </c>
      <c r="H76" s="51" t="s">
        <v>13</v>
      </c>
      <c r="I76" s="51" t="s">
        <v>26</v>
      </c>
      <c r="J76" s="89" t="s">
        <v>212</v>
      </c>
      <c r="K76" s="91">
        <v>12.24</v>
      </c>
      <c r="L76" s="92">
        <v>12.24</v>
      </c>
      <c r="M76" s="8"/>
      <c r="N76" s="8"/>
    </row>
    <row r="77" spans="1:14" s="1" customFormat="1" ht="25.5" x14ac:dyDescent="0.2">
      <c r="A77" s="78">
        <f t="shared" si="0"/>
        <v>69</v>
      </c>
      <c r="B77" s="51" t="s">
        <v>239</v>
      </c>
      <c r="C77" s="51" t="s">
        <v>8</v>
      </c>
      <c r="D77" s="51" t="s">
        <v>75</v>
      </c>
      <c r="E77" s="51" t="s">
        <v>18</v>
      </c>
      <c r="F77" s="51" t="s">
        <v>209</v>
      </c>
      <c r="G77" s="51" t="s">
        <v>62</v>
      </c>
      <c r="H77" s="51" t="s">
        <v>13</v>
      </c>
      <c r="I77" s="51" t="s">
        <v>26</v>
      </c>
      <c r="J77" s="89" t="s">
        <v>212</v>
      </c>
      <c r="K77" s="91">
        <v>8.64</v>
      </c>
      <c r="L77" s="92">
        <v>8.64</v>
      </c>
      <c r="M77" s="8"/>
      <c r="N77" s="8"/>
    </row>
    <row r="78" spans="1:14" s="1" customFormat="1" ht="25.5" x14ac:dyDescent="0.2">
      <c r="A78" s="78">
        <f t="shared" si="0"/>
        <v>70</v>
      </c>
      <c r="B78" s="51" t="s">
        <v>86</v>
      </c>
      <c r="C78" s="51" t="s">
        <v>8</v>
      </c>
      <c r="D78" s="51" t="s">
        <v>75</v>
      </c>
      <c r="E78" s="51" t="s">
        <v>18</v>
      </c>
      <c r="F78" s="51" t="s">
        <v>209</v>
      </c>
      <c r="G78" s="51" t="s">
        <v>62</v>
      </c>
      <c r="H78" s="51" t="s">
        <v>13</v>
      </c>
      <c r="I78" s="51" t="s">
        <v>26</v>
      </c>
      <c r="J78" s="89" t="s">
        <v>212</v>
      </c>
      <c r="K78" s="91">
        <v>1.4530000000000001</v>
      </c>
      <c r="L78" s="92">
        <v>1.4530000000000001</v>
      </c>
      <c r="M78" s="8"/>
      <c r="N78" s="8"/>
    </row>
    <row r="79" spans="1:14" s="1" customFormat="1" x14ac:dyDescent="0.2">
      <c r="A79" s="78">
        <f t="shared" si="0"/>
        <v>71</v>
      </c>
      <c r="B79" s="14" t="s">
        <v>45</v>
      </c>
      <c r="C79" s="14" t="s">
        <v>8</v>
      </c>
      <c r="D79" s="14" t="s">
        <v>75</v>
      </c>
      <c r="E79" s="14" t="s">
        <v>18</v>
      </c>
      <c r="F79" s="14" t="s">
        <v>45</v>
      </c>
      <c r="G79" s="14" t="s">
        <v>12</v>
      </c>
      <c r="H79" s="14" t="s">
        <v>45</v>
      </c>
      <c r="I79" s="14" t="s">
        <v>26</v>
      </c>
      <c r="J79" s="3" t="s">
        <v>150</v>
      </c>
      <c r="K79" s="21">
        <f>K80</f>
        <v>188.1</v>
      </c>
      <c r="L79" s="28">
        <f t="shared" ref="L79" si="14">L80</f>
        <v>188.1</v>
      </c>
      <c r="M79" s="8"/>
      <c r="N79" s="8"/>
    </row>
    <row r="80" spans="1:14" s="1" customFormat="1" ht="38.25" x14ac:dyDescent="0.2">
      <c r="A80" s="78">
        <f t="shared" si="0"/>
        <v>72</v>
      </c>
      <c r="B80" s="14" t="s">
        <v>45</v>
      </c>
      <c r="C80" s="14" t="s">
        <v>8</v>
      </c>
      <c r="D80" s="14" t="s">
        <v>75</v>
      </c>
      <c r="E80" s="14" t="s">
        <v>18</v>
      </c>
      <c r="F80" s="14" t="s">
        <v>109</v>
      </c>
      <c r="G80" s="14" t="s">
        <v>62</v>
      </c>
      <c r="H80" s="14" t="s">
        <v>13</v>
      </c>
      <c r="I80" s="14" t="s">
        <v>26</v>
      </c>
      <c r="J80" s="24" t="s">
        <v>110</v>
      </c>
      <c r="K80" s="20">
        <f>SUM(K81:K81)</f>
        <v>188.1</v>
      </c>
      <c r="L80" s="31">
        <f>SUM(L81:L81)</f>
        <v>188.1</v>
      </c>
      <c r="M80" s="8"/>
      <c r="N80" s="8"/>
    </row>
    <row r="81" spans="1:14" s="1" customFormat="1" ht="38.25" x14ac:dyDescent="0.2">
      <c r="A81" s="78">
        <f t="shared" si="0"/>
        <v>73</v>
      </c>
      <c r="B81" s="14" t="s">
        <v>87</v>
      </c>
      <c r="C81" s="14" t="s">
        <v>8</v>
      </c>
      <c r="D81" s="14" t="s">
        <v>75</v>
      </c>
      <c r="E81" s="14" t="s">
        <v>18</v>
      </c>
      <c r="F81" s="14" t="s">
        <v>109</v>
      </c>
      <c r="G81" s="14" t="s">
        <v>62</v>
      </c>
      <c r="H81" s="14" t="s">
        <v>13</v>
      </c>
      <c r="I81" s="14" t="s">
        <v>26</v>
      </c>
      <c r="J81" s="24" t="s">
        <v>110</v>
      </c>
      <c r="K81" s="20">
        <v>188.1</v>
      </c>
      <c r="L81" s="32">
        <v>188.1</v>
      </c>
      <c r="M81" s="8"/>
      <c r="N81" s="8"/>
    </row>
    <row r="82" spans="1:14" s="1" customFormat="1" ht="25.5" x14ac:dyDescent="0.2">
      <c r="A82" s="78">
        <f t="shared" ref="A82:A143" si="15">SUM(A81+1)</f>
        <v>74</v>
      </c>
      <c r="B82" s="14" t="s">
        <v>87</v>
      </c>
      <c r="C82" s="14" t="s">
        <v>8</v>
      </c>
      <c r="D82" s="14" t="s">
        <v>32</v>
      </c>
      <c r="E82" s="14" t="s">
        <v>12</v>
      </c>
      <c r="F82" s="14" t="s">
        <v>45</v>
      </c>
      <c r="G82" s="14" t="s">
        <v>12</v>
      </c>
      <c r="H82" s="14" t="s">
        <v>13</v>
      </c>
      <c r="I82" s="14" t="s">
        <v>45</v>
      </c>
      <c r="J82" s="3" t="s">
        <v>4</v>
      </c>
      <c r="K82" s="21">
        <f>SUM(K83+K86)</f>
        <v>1484.6999999999998</v>
      </c>
      <c r="L82" s="28">
        <f>SUM(L83+L86)</f>
        <v>1547.4880000000001</v>
      </c>
      <c r="M82" s="8"/>
      <c r="N82" s="8"/>
    </row>
    <row r="83" spans="1:14" s="1" customFormat="1" ht="38.25" x14ac:dyDescent="0.2">
      <c r="A83" s="78">
        <f t="shared" si="15"/>
        <v>75</v>
      </c>
      <c r="B83" s="14" t="s">
        <v>87</v>
      </c>
      <c r="C83" s="14" t="s">
        <v>8</v>
      </c>
      <c r="D83" s="14" t="s">
        <v>32</v>
      </c>
      <c r="E83" s="14" t="s">
        <v>18</v>
      </c>
      <c r="F83" s="14" t="s">
        <v>21</v>
      </c>
      <c r="G83" s="14" t="s">
        <v>12</v>
      </c>
      <c r="H83" s="14" t="s">
        <v>13</v>
      </c>
      <c r="I83" s="14" t="s">
        <v>60</v>
      </c>
      <c r="J83" s="3" t="s">
        <v>5</v>
      </c>
      <c r="K83" s="20">
        <f>SUM(K84:K85)</f>
        <v>453.65999999999997</v>
      </c>
      <c r="L83" s="31">
        <f>SUM(L84:L85)</f>
        <v>453.66399999999999</v>
      </c>
      <c r="M83" s="8"/>
      <c r="N83" s="8"/>
    </row>
    <row r="84" spans="1:14" s="1" customFormat="1" ht="102" x14ac:dyDescent="0.2">
      <c r="A84" s="78">
        <f t="shared" si="15"/>
        <v>76</v>
      </c>
      <c r="B84" s="14" t="s">
        <v>87</v>
      </c>
      <c r="C84" s="14" t="s">
        <v>8</v>
      </c>
      <c r="D84" s="14" t="s">
        <v>32</v>
      </c>
      <c r="E84" s="14" t="s">
        <v>18</v>
      </c>
      <c r="F84" s="14" t="s">
        <v>94</v>
      </c>
      <c r="G84" s="14" t="s">
        <v>62</v>
      </c>
      <c r="H84" s="14" t="s">
        <v>13</v>
      </c>
      <c r="I84" s="14" t="s">
        <v>60</v>
      </c>
      <c r="J84" s="24" t="s">
        <v>95</v>
      </c>
      <c r="K84" s="20">
        <v>212.78</v>
      </c>
      <c r="L84" s="31">
        <v>212.78</v>
      </c>
      <c r="M84" s="8"/>
      <c r="N84" s="8"/>
    </row>
    <row r="85" spans="1:14" s="1" customFormat="1" ht="114.75" x14ac:dyDescent="0.2">
      <c r="A85" s="78">
        <f t="shared" si="15"/>
        <v>77</v>
      </c>
      <c r="B85" s="14" t="s">
        <v>87</v>
      </c>
      <c r="C85" s="14" t="s">
        <v>8</v>
      </c>
      <c r="D85" s="14" t="s">
        <v>32</v>
      </c>
      <c r="E85" s="14" t="s">
        <v>18</v>
      </c>
      <c r="F85" s="14" t="s">
        <v>94</v>
      </c>
      <c r="G85" s="14" t="s">
        <v>62</v>
      </c>
      <c r="H85" s="14" t="s">
        <v>13</v>
      </c>
      <c r="I85" s="14" t="s">
        <v>249</v>
      </c>
      <c r="J85" s="64" t="s">
        <v>250</v>
      </c>
      <c r="K85" s="20">
        <v>240.88</v>
      </c>
      <c r="L85" s="31">
        <v>240.88399999999999</v>
      </c>
      <c r="M85" s="8"/>
      <c r="N85" s="8"/>
    </row>
    <row r="86" spans="1:14" s="1" customFormat="1" ht="38.25" x14ac:dyDescent="0.2">
      <c r="A86" s="78">
        <f t="shared" si="15"/>
        <v>78</v>
      </c>
      <c r="B86" s="14" t="s">
        <v>87</v>
      </c>
      <c r="C86" s="14" t="s">
        <v>8</v>
      </c>
      <c r="D86" s="14" t="s">
        <v>32</v>
      </c>
      <c r="E86" s="14" t="s">
        <v>24</v>
      </c>
      <c r="F86" s="14" t="s">
        <v>15</v>
      </c>
      <c r="G86" s="14" t="s">
        <v>12</v>
      </c>
      <c r="H86" s="14" t="s">
        <v>13</v>
      </c>
      <c r="I86" s="14" t="s">
        <v>102</v>
      </c>
      <c r="J86" s="24" t="s">
        <v>104</v>
      </c>
      <c r="K86" s="20">
        <f>SUM(K87)</f>
        <v>1031.04</v>
      </c>
      <c r="L86" s="31">
        <f>SUM(L87)</f>
        <v>1093.8240000000001</v>
      </c>
      <c r="M86" s="8"/>
      <c r="N86" s="8"/>
    </row>
    <row r="87" spans="1:14" s="1" customFormat="1" ht="51" x14ac:dyDescent="0.2">
      <c r="A87" s="78">
        <f t="shared" si="15"/>
        <v>79</v>
      </c>
      <c r="B87" s="14" t="s">
        <v>87</v>
      </c>
      <c r="C87" s="14" t="s">
        <v>8</v>
      </c>
      <c r="D87" s="14" t="s">
        <v>32</v>
      </c>
      <c r="E87" s="14" t="s">
        <v>24</v>
      </c>
      <c r="F87" s="14" t="s">
        <v>17</v>
      </c>
      <c r="G87" s="14" t="s">
        <v>62</v>
      </c>
      <c r="H87" s="14" t="s">
        <v>13</v>
      </c>
      <c r="I87" s="14" t="s">
        <v>102</v>
      </c>
      <c r="J87" s="24" t="s">
        <v>103</v>
      </c>
      <c r="K87" s="20">
        <v>1031.04</v>
      </c>
      <c r="L87" s="31">
        <v>1093.8240000000001</v>
      </c>
      <c r="M87" s="8"/>
      <c r="N87" s="8"/>
    </row>
    <row r="88" spans="1:14" s="1" customFormat="1" ht="25.5" x14ac:dyDescent="0.2">
      <c r="A88" s="78">
        <f t="shared" si="15"/>
        <v>80</v>
      </c>
      <c r="B88" s="14" t="s">
        <v>45</v>
      </c>
      <c r="C88" s="14" t="s">
        <v>8</v>
      </c>
      <c r="D88" s="14" t="s">
        <v>33</v>
      </c>
      <c r="E88" s="14" t="s">
        <v>12</v>
      </c>
      <c r="F88" s="14" t="s">
        <v>45</v>
      </c>
      <c r="G88" s="14" t="s">
        <v>12</v>
      </c>
      <c r="H88" s="14" t="s">
        <v>13</v>
      </c>
      <c r="I88" s="14" t="s">
        <v>45</v>
      </c>
      <c r="J88" s="3" t="s">
        <v>6</v>
      </c>
      <c r="K88" s="21">
        <f>SUM(K89:K107)</f>
        <v>1731.934</v>
      </c>
      <c r="L88" s="28">
        <f>SUM(L89:L107)</f>
        <v>1723.5310000000002</v>
      </c>
      <c r="M88" s="8"/>
      <c r="N88" s="8"/>
    </row>
    <row r="89" spans="1:14" s="1" customFormat="1" ht="89.25" x14ac:dyDescent="0.2">
      <c r="A89" s="78">
        <f t="shared" si="15"/>
        <v>81</v>
      </c>
      <c r="B89" s="14" t="s">
        <v>45</v>
      </c>
      <c r="C89" s="14" t="s">
        <v>8</v>
      </c>
      <c r="D89" s="14" t="s">
        <v>33</v>
      </c>
      <c r="E89" s="14" t="s">
        <v>14</v>
      </c>
      <c r="F89" s="14" t="s">
        <v>151</v>
      </c>
      <c r="G89" s="14" t="s">
        <v>14</v>
      </c>
      <c r="H89" s="14" t="s">
        <v>13</v>
      </c>
      <c r="I89" s="14" t="s">
        <v>27</v>
      </c>
      <c r="J89" s="54" t="s">
        <v>152</v>
      </c>
      <c r="K89" s="20">
        <v>57.7</v>
      </c>
      <c r="L89" s="31">
        <v>57.783000000000001</v>
      </c>
      <c r="M89" s="8"/>
      <c r="N89" s="8"/>
    </row>
    <row r="90" spans="1:14" s="1" customFormat="1" ht="118.5" customHeight="1" x14ac:dyDescent="0.2">
      <c r="A90" s="78">
        <f t="shared" si="15"/>
        <v>82</v>
      </c>
      <c r="B90" s="14" t="s">
        <v>45</v>
      </c>
      <c r="C90" s="14" t="s">
        <v>8</v>
      </c>
      <c r="D90" s="14" t="s">
        <v>33</v>
      </c>
      <c r="E90" s="14" t="s">
        <v>14</v>
      </c>
      <c r="F90" s="14" t="s">
        <v>153</v>
      </c>
      <c r="G90" s="14" t="s">
        <v>14</v>
      </c>
      <c r="H90" s="14" t="s">
        <v>13</v>
      </c>
      <c r="I90" s="14" t="s">
        <v>27</v>
      </c>
      <c r="J90" s="55" t="s">
        <v>154</v>
      </c>
      <c r="K90" s="20">
        <v>470</v>
      </c>
      <c r="L90" s="31">
        <v>475.28199999999998</v>
      </c>
      <c r="M90" s="8"/>
      <c r="N90" s="8"/>
    </row>
    <row r="91" spans="1:14" s="1" customFormat="1" ht="91.15" customHeight="1" x14ac:dyDescent="0.2">
      <c r="A91" s="78">
        <f t="shared" si="15"/>
        <v>83</v>
      </c>
      <c r="B91" s="14" t="s">
        <v>45</v>
      </c>
      <c r="C91" s="14" t="s">
        <v>8</v>
      </c>
      <c r="D91" s="14" t="s">
        <v>33</v>
      </c>
      <c r="E91" s="14" t="s">
        <v>14</v>
      </c>
      <c r="F91" s="14" t="s">
        <v>156</v>
      </c>
      <c r="G91" s="14" t="s">
        <v>14</v>
      </c>
      <c r="H91" s="14" t="s">
        <v>13</v>
      </c>
      <c r="I91" s="14" t="s">
        <v>27</v>
      </c>
      <c r="J91" s="56" t="s">
        <v>155</v>
      </c>
      <c r="K91" s="20">
        <v>55</v>
      </c>
      <c r="L91" s="31">
        <v>56.433</v>
      </c>
      <c r="M91" s="8"/>
      <c r="N91" s="8"/>
    </row>
    <row r="92" spans="1:14" s="1" customFormat="1" ht="102" x14ac:dyDescent="0.2">
      <c r="A92" s="78">
        <f t="shared" si="15"/>
        <v>84</v>
      </c>
      <c r="B92" s="14" t="s">
        <v>45</v>
      </c>
      <c r="C92" s="14" t="s">
        <v>8</v>
      </c>
      <c r="D92" s="14" t="s">
        <v>33</v>
      </c>
      <c r="E92" s="14" t="s">
        <v>14</v>
      </c>
      <c r="F92" s="14" t="s">
        <v>157</v>
      </c>
      <c r="G92" s="14" t="s">
        <v>14</v>
      </c>
      <c r="H92" s="14" t="s">
        <v>13</v>
      </c>
      <c r="I92" s="14" t="s">
        <v>27</v>
      </c>
      <c r="J92" s="59" t="s">
        <v>158</v>
      </c>
      <c r="K92" s="20">
        <v>70</v>
      </c>
      <c r="L92" s="31">
        <v>69.706999999999994</v>
      </c>
      <c r="M92" s="8"/>
      <c r="N92" s="8"/>
    </row>
    <row r="93" spans="1:14" s="1" customFormat="1" ht="102" x14ac:dyDescent="0.2">
      <c r="A93" s="78">
        <f t="shared" si="15"/>
        <v>85</v>
      </c>
      <c r="B93" s="14" t="s">
        <v>45</v>
      </c>
      <c r="C93" s="14" t="s">
        <v>8</v>
      </c>
      <c r="D93" s="14" t="s">
        <v>33</v>
      </c>
      <c r="E93" s="14" t="s">
        <v>14</v>
      </c>
      <c r="F93" s="14" t="s">
        <v>251</v>
      </c>
      <c r="G93" s="14" t="s">
        <v>14</v>
      </c>
      <c r="H93" s="14" t="s">
        <v>13</v>
      </c>
      <c r="I93" s="14" t="s">
        <v>27</v>
      </c>
      <c r="J93" s="108" t="s">
        <v>252</v>
      </c>
      <c r="K93" s="20">
        <v>25</v>
      </c>
      <c r="L93" s="31">
        <v>25</v>
      </c>
      <c r="M93" s="8"/>
      <c r="N93" s="8"/>
    </row>
    <row r="94" spans="1:14" s="1" customFormat="1" ht="84" x14ac:dyDescent="0.2">
      <c r="A94" s="78">
        <f t="shared" si="15"/>
        <v>86</v>
      </c>
      <c r="B94" s="14" t="s">
        <v>45</v>
      </c>
      <c r="C94" s="14" t="s">
        <v>8</v>
      </c>
      <c r="D94" s="14" t="s">
        <v>33</v>
      </c>
      <c r="E94" s="14" t="s">
        <v>14</v>
      </c>
      <c r="F94" s="14" t="s">
        <v>260</v>
      </c>
      <c r="G94" s="14" t="s">
        <v>14</v>
      </c>
      <c r="H94" s="14" t="s">
        <v>13</v>
      </c>
      <c r="I94" s="14" t="s">
        <v>27</v>
      </c>
      <c r="J94" s="117" t="s">
        <v>261</v>
      </c>
      <c r="K94" s="20"/>
      <c r="L94" s="31">
        <v>0.05</v>
      </c>
      <c r="M94" s="8"/>
      <c r="N94" s="8"/>
    </row>
    <row r="95" spans="1:14" s="1" customFormat="1" ht="153" x14ac:dyDescent="0.2">
      <c r="A95" s="78">
        <f t="shared" si="15"/>
        <v>87</v>
      </c>
      <c r="B95" s="14" t="s">
        <v>45</v>
      </c>
      <c r="C95" s="14" t="s">
        <v>8</v>
      </c>
      <c r="D95" s="14" t="s">
        <v>33</v>
      </c>
      <c r="E95" s="14" t="s">
        <v>14</v>
      </c>
      <c r="F95" s="14" t="s">
        <v>184</v>
      </c>
      <c r="G95" s="14" t="s">
        <v>14</v>
      </c>
      <c r="H95" s="14" t="s">
        <v>13</v>
      </c>
      <c r="I95" s="14" t="s">
        <v>27</v>
      </c>
      <c r="J95" s="108" t="s">
        <v>241</v>
      </c>
      <c r="K95" s="20">
        <v>3</v>
      </c>
      <c r="L95" s="31">
        <v>3</v>
      </c>
      <c r="M95" s="8"/>
      <c r="N95" s="8"/>
    </row>
    <row r="96" spans="1:14" s="1" customFormat="1" ht="97.5" customHeight="1" x14ac:dyDescent="0.2">
      <c r="A96" s="78">
        <f t="shared" si="15"/>
        <v>88</v>
      </c>
      <c r="B96" s="14" t="s">
        <v>45</v>
      </c>
      <c r="C96" s="14" t="s">
        <v>8</v>
      </c>
      <c r="D96" s="14" t="s">
        <v>33</v>
      </c>
      <c r="E96" s="14" t="s">
        <v>14</v>
      </c>
      <c r="F96" s="14" t="s">
        <v>242</v>
      </c>
      <c r="G96" s="14" t="s">
        <v>14</v>
      </c>
      <c r="H96" s="14" t="s">
        <v>13</v>
      </c>
      <c r="I96" s="14" t="s">
        <v>27</v>
      </c>
      <c r="J96" s="108" t="s">
        <v>243</v>
      </c>
      <c r="K96" s="20">
        <v>4.5</v>
      </c>
      <c r="L96" s="31">
        <v>4.5</v>
      </c>
      <c r="M96" s="8"/>
      <c r="N96" s="8"/>
    </row>
    <row r="97" spans="1:14" s="1" customFormat="1" ht="114.75" x14ac:dyDescent="0.2">
      <c r="A97" s="78">
        <f t="shared" si="15"/>
        <v>89</v>
      </c>
      <c r="B97" s="14" t="s">
        <v>45</v>
      </c>
      <c r="C97" s="14" t="s">
        <v>8</v>
      </c>
      <c r="D97" s="14" t="s">
        <v>33</v>
      </c>
      <c r="E97" s="14" t="s">
        <v>14</v>
      </c>
      <c r="F97" s="14" t="s">
        <v>177</v>
      </c>
      <c r="G97" s="14" t="s">
        <v>14</v>
      </c>
      <c r="H97" s="14" t="s">
        <v>13</v>
      </c>
      <c r="I97" s="14" t="s">
        <v>27</v>
      </c>
      <c r="J97" s="63" t="s">
        <v>178</v>
      </c>
      <c r="K97" s="20">
        <v>80</v>
      </c>
      <c r="L97" s="31">
        <v>81.95</v>
      </c>
      <c r="M97" s="8"/>
      <c r="N97" s="8"/>
    </row>
    <row r="98" spans="1:14" s="1" customFormat="1" ht="140.25" x14ac:dyDescent="0.2">
      <c r="A98" s="78">
        <f t="shared" si="15"/>
        <v>90</v>
      </c>
      <c r="B98" s="14" t="s">
        <v>45</v>
      </c>
      <c r="C98" s="14" t="s">
        <v>8</v>
      </c>
      <c r="D98" s="14" t="s">
        <v>33</v>
      </c>
      <c r="E98" s="14" t="s">
        <v>14</v>
      </c>
      <c r="F98" s="14" t="s">
        <v>179</v>
      </c>
      <c r="G98" s="14" t="s">
        <v>14</v>
      </c>
      <c r="H98" s="14" t="s">
        <v>13</v>
      </c>
      <c r="I98" s="14" t="s">
        <v>27</v>
      </c>
      <c r="J98" s="64" t="s">
        <v>180</v>
      </c>
      <c r="K98" s="20"/>
      <c r="L98" s="31">
        <v>-7.048</v>
      </c>
      <c r="M98" s="8"/>
      <c r="N98" s="8"/>
    </row>
    <row r="99" spans="1:14" s="1" customFormat="1" ht="102" x14ac:dyDescent="0.2">
      <c r="A99" s="78">
        <f t="shared" si="15"/>
        <v>91</v>
      </c>
      <c r="B99" s="14" t="s">
        <v>45</v>
      </c>
      <c r="C99" s="14" t="s">
        <v>8</v>
      </c>
      <c r="D99" s="14" t="s">
        <v>33</v>
      </c>
      <c r="E99" s="14" t="s">
        <v>14</v>
      </c>
      <c r="F99" s="14" t="s">
        <v>181</v>
      </c>
      <c r="G99" s="14" t="s">
        <v>14</v>
      </c>
      <c r="H99" s="14" t="s">
        <v>13</v>
      </c>
      <c r="I99" s="14" t="s">
        <v>27</v>
      </c>
      <c r="J99" s="63" t="s">
        <v>182</v>
      </c>
      <c r="K99" s="20">
        <v>15</v>
      </c>
      <c r="L99" s="31">
        <v>13.731999999999999</v>
      </c>
      <c r="M99" s="8"/>
      <c r="N99" s="8"/>
    </row>
    <row r="100" spans="1:14" s="1" customFormat="1" ht="89.25" x14ac:dyDescent="0.2">
      <c r="A100" s="78">
        <f t="shared" si="15"/>
        <v>92</v>
      </c>
      <c r="B100" s="14" t="s">
        <v>45</v>
      </c>
      <c r="C100" s="51" t="s">
        <v>8</v>
      </c>
      <c r="D100" s="51" t="s">
        <v>33</v>
      </c>
      <c r="E100" s="51" t="s">
        <v>14</v>
      </c>
      <c r="F100" s="51" t="s">
        <v>200</v>
      </c>
      <c r="G100" s="51" t="s">
        <v>14</v>
      </c>
      <c r="H100" s="51" t="s">
        <v>13</v>
      </c>
      <c r="I100" s="51" t="s">
        <v>27</v>
      </c>
      <c r="J100" s="95" t="s">
        <v>201</v>
      </c>
      <c r="K100" s="20">
        <v>190</v>
      </c>
      <c r="L100" s="31">
        <v>189.02</v>
      </c>
      <c r="M100" s="8"/>
      <c r="N100" s="8"/>
    </row>
    <row r="101" spans="1:14" s="1" customFormat="1" ht="102" x14ac:dyDescent="0.2">
      <c r="A101" s="78">
        <f t="shared" si="15"/>
        <v>93</v>
      </c>
      <c r="B101" s="14" t="s">
        <v>45</v>
      </c>
      <c r="C101" s="14" t="s">
        <v>8</v>
      </c>
      <c r="D101" s="14" t="s">
        <v>33</v>
      </c>
      <c r="E101" s="14" t="s">
        <v>14</v>
      </c>
      <c r="F101" s="14" t="s">
        <v>160</v>
      </c>
      <c r="G101" s="14" t="s">
        <v>14</v>
      </c>
      <c r="H101" s="14" t="s">
        <v>13</v>
      </c>
      <c r="I101" s="14" t="s">
        <v>27</v>
      </c>
      <c r="J101" s="57" t="s">
        <v>159</v>
      </c>
      <c r="K101" s="20">
        <v>496</v>
      </c>
      <c r="L101" s="31">
        <v>513.03300000000002</v>
      </c>
      <c r="M101" s="8"/>
      <c r="N101" s="8"/>
    </row>
    <row r="102" spans="1:14" s="1" customFormat="1" ht="57.75" customHeight="1" x14ac:dyDescent="0.2">
      <c r="A102" s="78">
        <f t="shared" si="15"/>
        <v>94</v>
      </c>
      <c r="B102" s="75" t="s">
        <v>87</v>
      </c>
      <c r="C102" s="14" t="s">
        <v>8</v>
      </c>
      <c r="D102" s="14" t="s">
        <v>33</v>
      </c>
      <c r="E102" s="14" t="s">
        <v>18</v>
      </c>
      <c r="F102" s="14" t="s">
        <v>162</v>
      </c>
      <c r="G102" s="14" t="s">
        <v>18</v>
      </c>
      <c r="H102" s="14" t="s">
        <v>13</v>
      </c>
      <c r="I102" s="14" t="s">
        <v>27</v>
      </c>
      <c r="J102" s="58" t="s">
        <v>161</v>
      </c>
      <c r="K102" s="20">
        <v>150</v>
      </c>
      <c r="L102" s="31">
        <v>148.06299999999999</v>
      </c>
      <c r="M102" s="8"/>
      <c r="N102" s="8"/>
    </row>
    <row r="103" spans="1:14" s="1" customFormat="1" ht="57.75" customHeight="1" x14ac:dyDescent="0.2">
      <c r="A103" s="78">
        <f t="shared" si="15"/>
        <v>95</v>
      </c>
      <c r="B103" s="75" t="s">
        <v>239</v>
      </c>
      <c r="C103" s="14" t="s">
        <v>8</v>
      </c>
      <c r="D103" s="14" t="s">
        <v>33</v>
      </c>
      <c r="E103" s="14" t="s">
        <v>22</v>
      </c>
      <c r="F103" s="51" t="s">
        <v>15</v>
      </c>
      <c r="G103" s="14" t="s">
        <v>62</v>
      </c>
      <c r="H103" s="14" t="s">
        <v>13</v>
      </c>
      <c r="I103" s="14" t="s">
        <v>27</v>
      </c>
      <c r="J103" s="71" t="s">
        <v>240</v>
      </c>
      <c r="K103" s="20">
        <v>7.98</v>
      </c>
      <c r="L103" s="31">
        <v>7.98</v>
      </c>
      <c r="M103" s="8"/>
      <c r="N103" s="8"/>
    </row>
    <row r="104" spans="1:14" s="1" customFormat="1" ht="85.5" customHeight="1" x14ac:dyDescent="0.2">
      <c r="A104" s="78">
        <f t="shared" si="15"/>
        <v>96</v>
      </c>
      <c r="B104" s="14" t="s">
        <v>45</v>
      </c>
      <c r="C104" s="14" t="s">
        <v>8</v>
      </c>
      <c r="D104" s="14" t="s">
        <v>33</v>
      </c>
      <c r="E104" s="14" t="s">
        <v>22</v>
      </c>
      <c r="F104" s="51" t="s">
        <v>164</v>
      </c>
      <c r="G104" s="14" t="s">
        <v>62</v>
      </c>
      <c r="H104" s="14" t="s">
        <v>13</v>
      </c>
      <c r="I104" s="14" t="s">
        <v>27</v>
      </c>
      <c r="J104" s="71" t="s">
        <v>163</v>
      </c>
      <c r="K104" s="20">
        <v>0.16400000000000001</v>
      </c>
      <c r="L104" s="31">
        <v>0.16400000000000001</v>
      </c>
      <c r="M104" s="8"/>
      <c r="N104" s="8"/>
    </row>
    <row r="105" spans="1:14" s="1" customFormat="1" ht="59.25" customHeight="1" x14ac:dyDescent="0.2">
      <c r="A105" s="78">
        <f t="shared" si="15"/>
        <v>97</v>
      </c>
      <c r="B105" s="14" t="s">
        <v>87</v>
      </c>
      <c r="C105" s="14" t="s">
        <v>8</v>
      </c>
      <c r="D105" s="14" t="s">
        <v>33</v>
      </c>
      <c r="E105" s="14" t="s">
        <v>183</v>
      </c>
      <c r="F105" s="51" t="s">
        <v>254</v>
      </c>
      <c r="G105" s="14" t="s">
        <v>62</v>
      </c>
      <c r="H105" s="14" t="s">
        <v>13</v>
      </c>
      <c r="I105" s="14" t="s">
        <v>27</v>
      </c>
      <c r="J105" s="109" t="s">
        <v>255</v>
      </c>
      <c r="K105" s="20">
        <v>105</v>
      </c>
      <c r="L105" s="31">
        <v>105</v>
      </c>
      <c r="M105" s="8"/>
      <c r="N105" s="8"/>
    </row>
    <row r="106" spans="1:14" s="1" customFormat="1" ht="165.75" x14ac:dyDescent="0.2">
      <c r="A106" s="78">
        <f t="shared" si="15"/>
        <v>98</v>
      </c>
      <c r="B106" s="14" t="s">
        <v>45</v>
      </c>
      <c r="C106" s="14" t="s">
        <v>8</v>
      </c>
      <c r="D106" s="14" t="s">
        <v>33</v>
      </c>
      <c r="E106" s="14" t="s">
        <v>183</v>
      </c>
      <c r="F106" s="14" t="s">
        <v>184</v>
      </c>
      <c r="G106" s="14" t="s">
        <v>14</v>
      </c>
      <c r="H106" s="14" t="s">
        <v>185</v>
      </c>
      <c r="I106" s="14" t="s">
        <v>27</v>
      </c>
      <c r="J106" s="65" t="s">
        <v>186</v>
      </c>
      <c r="K106" s="20"/>
      <c r="L106" s="31">
        <v>-22.704999999999998</v>
      </c>
      <c r="M106" s="8"/>
      <c r="N106" s="8"/>
    </row>
    <row r="107" spans="1:14" s="1" customFormat="1" ht="102" x14ac:dyDescent="0.2">
      <c r="A107" s="78">
        <f t="shared" si="15"/>
        <v>99</v>
      </c>
      <c r="B107" s="93" t="s">
        <v>47</v>
      </c>
      <c r="C107" s="51" t="s">
        <v>8</v>
      </c>
      <c r="D107" s="51" t="s">
        <v>33</v>
      </c>
      <c r="E107" s="51" t="s">
        <v>183</v>
      </c>
      <c r="F107" s="51" t="s">
        <v>213</v>
      </c>
      <c r="G107" s="51" t="s">
        <v>14</v>
      </c>
      <c r="H107" s="51" t="s">
        <v>13</v>
      </c>
      <c r="I107" s="51" t="s">
        <v>27</v>
      </c>
      <c r="J107" s="71" t="s">
        <v>214</v>
      </c>
      <c r="K107" s="20">
        <v>2.59</v>
      </c>
      <c r="L107" s="31">
        <v>2.5870000000000002</v>
      </c>
      <c r="M107" s="8"/>
      <c r="N107" s="8"/>
    </row>
    <row r="108" spans="1:14" s="1" customFormat="1" x14ac:dyDescent="0.2">
      <c r="A108" s="78">
        <f t="shared" si="15"/>
        <v>100</v>
      </c>
      <c r="B108" s="14" t="s">
        <v>86</v>
      </c>
      <c r="C108" s="13" t="s">
        <v>34</v>
      </c>
      <c r="D108" s="13" t="s">
        <v>12</v>
      </c>
      <c r="E108" s="13" t="s">
        <v>12</v>
      </c>
      <c r="F108" s="13" t="s">
        <v>45</v>
      </c>
      <c r="G108" s="13" t="s">
        <v>12</v>
      </c>
      <c r="H108" s="13" t="s">
        <v>13</v>
      </c>
      <c r="I108" s="13" t="s">
        <v>45</v>
      </c>
      <c r="J108" s="3" t="s">
        <v>58</v>
      </c>
      <c r="K108" s="21">
        <f>SUM(K109)+K136+K138+K141</f>
        <v>1627496.1509999996</v>
      </c>
      <c r="L108" s="28">
        <f>SUM(L109)+L136+L138+L141</f>
        <v>1594513.2669999998</v>
      </c>
      <c r="M108" s="8"/>
      <c r="N108" s="8"/>
    </row>
    <row r="109" spans="1:14" s="1" customFormat="1" ht="38.25" x14ac:dyDescent="0.2">
      <c r="A109" s="78">
        <f t="shared" si="15"/>
        <v>101</v>
      </c>
      <c r="B109" s="14" t="s">
        <v>86</v>
      </c>
      <c r="C109" s="14" t="s">
        <v>34</v>
      </c>
      <c r="D109" s="14" t="s">
        <v>18</v>
      </c>
      <c r="E109" s="14" t="s">
        <v>12</v>
      </c>
      <c r="F109" s="14" t="s">
        <v>45</v>
      </c>
      <c r="G109" s="14" t="s">
        <v>12</v>
      </c>
      <c r="H109" s="14" t="s">
        <v>13</v>
      </c>
      <c r="I109" s="14" t="s">
        <v>45</v>
      </c>
      <c r="J109" s="3" t="s">
        <v>105</v>
      </c>
      <c r="K109" s="20">
        <f>SUM(K110+K126+K116+K131+K134)</f>
        <v>1633586.5409999997</v>
      </c>
      <c r="L109" s="31">
        <f>SUM(L110+L126+L116+L131+L134)</f>
        <v>1600600.9469999999</v>
      </c>
      <c r="M109" s="8"/>
      <c r="N109" s="8"/>
    </row>
    <row r="110" spans="1:14" s="1" customFormat="1" ht="25.5" x14ac:dyDescent="0.2">
      <c r="A110" s="78">
        <f t="shared" si="15"/>
        <v>102</v>
      </c>
      <c r="B110" s="14" t="s">
        <v>86</v>
      </c>
      <c r="C110" s="14" t="s">
        <v>34</v>
      </c>
      <c r="D110" s="14" t="s">
        <v>18</v>
      </c>
      <c r="E110" s="14" t="s">
        <v>14</v>
      </c>
      <c r="F110" s="14" t="s">
        <v>45</v>
      </c>
      <c r="G110" s="14" t="s">
        <v>12</v>
      </c>
      <c r="H110" s="14" t="s">
        <v>13</v>
      </c>
      <c r="I110" s="14" t="s">
        <v>125</v>
      </c>
      <c r="J110" s="3" t="s">
        <v>59</v>
      </c>
      <c r="K110" s="16">
        <f>K111+K113+K115</f>
        <v>320209.90000000002</v>
      </c>
      <c r="L110" s="35">
        <f t="shared" ref="L110" si="16">L111+L113+L115</f>
        <v>320209.90000000002</v>
      </c>
      <c r="M110" s="8"/>
      <c r="N110" s="8"/>
    </row>
    <row r="111" spans="1:14" s="1" customFormat="1" ht="25.5" x14ac:dyDescent="0.2">
      <c r="A111" s="78">
        <f t="shared" si="15"/>
        <v>103</v>
      </c>
      <c r="B111" s="14" t="s">
        <v>86</v>
      </c>
      <c r="C111" s="14" t="s">
        <v>34</v>
      </c>
      <c r="D111" s="14" t="s">
        <v>18</v>
      </c>
      <c r="E111" s="14" t="s">
        <v>14</v>
      </c>
      <c r="F111" s="14" t="s">
        <v>78</v>
      </c>
      <c r="G111" s="14" t="s">
        <v>12</v>
      </c>
      <c r="H111" s="14" t="s">
        <v>13</v>
      </c>
      <c r="I111" s="14" t="s">
        <v>125</v>
      </c>
      <c r="J111" s="3" t="s">
        <v>76</v>
      </c>
      <c r="K111" s="16">
        <f>SUM(K112)</f>
        <v>185726.2</v>
      </c>
      <c r="L111" s="35">
        <f>SUM(L112)</f>
        <v>185726.2</v>
      </c>
      <c r="M111" s="8"/>
      <c r="N111" s="8"/>
    </row>
    <row r="112" spans="1:14" s="1" customFormat="1" ht="25.5" x14ac:dyDescent="0.2">
      <c r="A112" s="78">
        <f t="shared" si="15"/>
        <v>104</v>
      </c>
      <c r="B112" s="14" t="s">
        <v>86</v>
      </c>
      <c r="C112" s="15" t="s">
        <v>34</v>
      </c>
      <c r="D112" s="15" t="s">
        <v>18</v>
      </c>
      <c r="E112" s="15" t="s">
        <v>140</v>
      </c>
      <c r="F112" s="15" t="s">
        <v>78</v>
      </c>
      <c r="G112" s="15" t="s">
        <v>62</v>
      </c>
      <c r="H112" s="15" t="s">
        <v>13</v>
      </c>
      <c r="I112" s="14" t="s">
        <v>125</v>
      </c>
      <c r="J112" s="3" t="s">
        <v>77</v>
      </c>
      <c r="K112" s="68">
        <v>185726.2</v>
      </c>
      <c r="L112" s="80">
        <v>185726.2</v>
      </c>
      <c r="M112" s="8"/>
      <c r="N112" s="8"/>
    </row>
    <row r="113" spans="1:14" s="1" customFormat="1" ht="39.75" customHeight="1" x14ac:dyDescent="0.2">
      <c r="A113" s="78">
        <f t="shared" si="15"/>
        <v>105</v>
      </c>
      <c r="B113" s="14" t="s">
        <v>86</v>
      </c>
      <c r="C113" s="15" t="s">
        <v>34</v>
      </c>
      <c r="D113" s="15" t="s">
        <v>18</v>
      </c>
      <c r="E113" s="15" t="s">
        <v>140</v>
      </c>
      <c r="F113" s="15" t="s">
        <v>141</v>
      </c>
      <c r="G113" s="15" t="s">
        <v>12</v>
      </c>
      <c r="H113" s="15" t="s">
        <v>13</v>
      </c>
      <c r="I113" s="14" t="s">
        <v>125</v>
      </c>
      <c r="J113" s="3" t="s">
        <v>123</v>
      </c>
      <c r="K113" s="16">
        <f>K114</f>
        <v>12198.4</v>
      </c>
      <c r="L113" s="35">
        <f>L114</f>
        <v>12198.4</v>
      </c>
      <c r="M113" s="8"/>
      <c r="N113" s="8"/>
    </row>
    <row r="114" spans="1:14" s="1" customFormat="1" ht="38.25" x14ac:dyDescent="0.2">
      <c r="A114" s="78">
        <f t="shared" si="15"/>
        <v>106</v>
      </c>
      <c r="B114" s="14" t="s">
        <v>86</v>
      </c>
      <c r="C114" s="15" t="s">
        <v>34</v>
      </c>
      <c r="D114" s="15" t="s">
        <v>18</v>
      </c>
      <c r="E114" s="15" t="s">
        <v>140</v>
      </c>
      <c r="F114" s="15" t="s">
        <v>141</v>
      </c>
      <c r="G114" s="15" t="s">
        <v>62</v>
      </c>
      <c r="H114" s="15" t="s">
        <v>13</v>
      </c>
      <c r="I114" s="14" t="s">
        <v>125</v>
      </c>
      <c r="J114" s="3" t="s">
        <v>122</v>
      </c>
      <c r="K114" s="69">
        <v>12198.4</v>
      </c>
      <c r="L114" s="81">
        <v>12198.4</v>
      </c>
      <c r="M114" s="8"/>
      <c r="N114" s="8"/>
    </row>
    <row r="115" spans="1:14" s="1" customFormat="1" ht="28.15" customHeight="1" x14ac:dyDescent="0.2">
      <c r="A115" s="78">
        <f t="shared" si="15"/>
        <v>107</v>
      </c>
      <c r="B115" s="51" t="s">
        <v>86</v>
      </c>
      <c r="C115" s="49" t="s">
        <v>34</v>
      </c>
      <c r="D115" s="49" t="s">
        <v>18</v>
      </c>
      <c r="E115" s="49" t="s">
        <v>193</v>
      </c>
      <c r="F115" s="49" t="s">
        <v>79</v>
      </c>
      <c r="G115" s="49" t="s">
        <v>62</v>
      </c>
      <c r="H115" s="49" t="s">
        <v>13</v>
      </c>
      <c r="I115" s="51" t="s">
        <v>125</v>
      </c>
      <c r="J115" s="98" t="s">
        <v>223</v>
      </c>
      <c r="K115" s="70">
        <v>122285.3</v>
      </c>
      <c r="L115" s="82">
        <v>122285.3</v>
      </c>
      <c r="M115" s="8"/>
      <c r="N115" s="8"/>
    </row>
    <row r="116" spans="1:14" s="1" customFormat="1" ht="32.25" customHeight="1" x14ac:dyDescent="0.2">
      <c r="A116" s="78">
        <f t="shared" si="15"/>
        <v>108</v>
      </c>
      <c r="B116" s="14" t="s">
        <v>86</v>
      </c>
      <c r="C116" s="15" t="s">
        <v>34</v>
      </c>
      <c r="D116" s="15" t="s">
        <v>18</v>
      </c>
      <c r="E116" s="15" t="s">
        <v>18</v>
      </c>
      <c r="F116" s="15" t="s">
        <v>45</v>
      </c>
      <c r="G116" s="15" t="s">
        <v>12</v>
      </c>
      <c r="H116" s="15" t="s">
        <v>13</v>
      </c>
      <c r="I116" s="14" t="s">
        <v>125</v>
      </c>
      <c r="J116" s="3" t="s">
        <v>84</v>
      </c>
      <c r="K116" s="20">
        <f>SUM(K117:K125)</f>
        <v>522059.647</v>
      </c>
      <c r="L116" s="31">
        <f>SUM(L117:L125)</f>
        <v>491833.79599999997</v>
      </c>
      <c r="M116" s="8"/>
      <c r="N116" s="8"/>
    </row>
    <row r="117" spans="1:14" s="1" customFormat="1" ht="89.25" x14ac:dyDescent="0.2">
      <c r="A117" s="78">
        <f t="shared" si="15"/>
        <v>109</v>
      </c>
      <c r="B117" s="14" t="s">
        <v>86</v>
      </c>
      <c r="C117" s="15" t="s">
        <v>34</v>
      </c>
      <c r="D117" s="15" t="s">
        <v>18</v>
      </c>
      <c r="E117" s="15" t="s">
        <v>165</v>
      </c>
      <c r="F117" s="15" t="s">
        <v>166</v>
      </c>
      <c r="G117" s="15" t="s">
        <v>62</v>
      </c>
      <c r="H117" s="15" t="s">
        <v>13</v>
      </c>
      <c r="I117" s="14" t="s">
        <v>125</v>
      </c>
      <c r="J117" s="3" t="s">
        <v>167</v>
      </c>
      <c r="K117" s="104">
        <v>10985.67</v>
      </c>
      <c r="L117" s="83">
        <v>3711.0940000000001</v>
      </c>
      <c r="M117" s="8"/>
      <c r="N117" s="8"/>
    </row>
    <row r="118" spans="1:14" s="1" customFormat="1" ht="51" x14ac:dyDescent="0.2">
      <c r="A118" s="78">
        <f t="shared" si="15"/>
        <v>110</v>
      </c>
      <c r="B118" s="14" t="s">
        <v>86</v>
      </c>
      <c r="C118" s="15" t="s">
        <v>34</v>
      </c>
      <c r="D118" s="15" t="s">
        <v>18</v>
      </c>
      <c r="E118" s="15" t="s">
        <v>165</v>
      </c>
      <c r="F118" s="15" t="s">
        <v>168</v>
      </c>
      <c r="G118" s="15" t="s">
        <v>62</v>
      </c>
      <c r="H118" s="15" t="s">
        <v>13</v>
      </c>
      <c r="I118" s="14" t="s">
        <v>125</v>
      </c>
      <c r="J118" s="3" t="s">
        <v>169</v>
      </c>
      <c r="K118" s="104">
        <v>6171.0739999999996</v>
      </c>
      <c r="L118" s="83">
        <v>6171.0739999999996</v>
      </c>
      <c r="M118" s="8"/>
      <c r="N118" s="8"/>
    </row>
    <row r="119" spans="1:14" s="1" customFormat="1" ht="63.75" x14ac:dyDescent="0.2">
      <c r="A119" s="78">
        <f t="shared" si="15"/>
        <v>111</v>
      </c>
      <c r="B119" s="51" t="s">
        <v>86</v>
      </c>
      <c r="C119" s="49" t="s">
        <v>34</v>
      </c>
      <c r="D119" s="49" t="s">
        <v>18</v>
      </c>
      <c r="E119" s="49" t="s">
        <v>64</v>
      </c>
      <c r="F119" s="49" t="s">
        <v>194</v>
      </c>
      <c r="G119" s="49" t="s">
        <v>62</v>
      </c>
      <c r="H119" s="49" t="s">
        <v>13</v>
      </c>
      <c r="I119" s="51" t="s">
        <v>125</v>
      </c>
      <c r="J119" s="71" t="s">
        <v>195</v>
      </c>
      <c r="K119" s="105">
        <v>2173.1840000000002</v>
      </c>
      <c r="L119" s="84">
        <v>2173.1799999999998</v>
      </c>
      <c r="M119" s="8"/>
      <c r="N119" s="8"/>
    </row>
    <row r="120" spans="1:14" s="1" customFormat="1" ht="76.5" x14ac:dyDescent="0.2">
      <c r="A120" s="78">
        <f t="shared" si="15"/>
        <v>112</v>
      </c>
      <c r="B120" s="51" t="s">
        <v>86</v>
      </c>
      <c r="C120" s="49" t="s">
        <v>34</v>
      </c>
      <c r="D120" s="49" t="s">
        <v>18</v>
      </c>
      <c r="E120" s="49" t="s">
        <v>64</v>
      </c>
      <c r="F120" s="49" t="s">
        <v>196</v>
      </c>
      <c r="G120" s="49" t="s">
        <v>62</v>
      </c>
      <c r="H120" s="49" t="s">
        <v>13</v>
      </c>
      <c r="I120" s="51" t="s">
        <v>125</v>
      </c>
      <c r="J120" s="71" t="s">
        <v>197</v>
      </c>
      <c r="K120" s="72">
        <v>32994.300000000003</v>
      </c>
      <c r="L120" s="116">
        <v>32714.989000000001</v>
      </c>
      <c r="M120" s="8"/>
      <c r="N120" s="8"/>
    </row>
    <row r="121" spans="1:14" s="1" customFormat="1" ht="57" customHeight="1" x14ac:dyDescent="0.2">
      <c r="A121" s="78">
        <f t="shared" si="15"/>
        <v>113</v>
      </c>
      <c r="B121" s="14" t="s">
        <v>86</v>
      </c>
      <c r="C121" s="15" t="s">
        <v>34</v>
      </c>
      <c r="D121" s="15" t="s">
        <v>18</v>
      </c>
      <c r="E121" s="15" t="s">
        <v>64</v>
      </c>
      <c r="F121" s="15" t="s">
        <v>230</v>
      </c>
      <c r="G121" s="15" t="s">
        <v>62</v>
      </c>
      <c r="H121" s="15" t="s">
        <v>13</v>
      </c>
      <c r="I121" s="14" t="s">
        <v>125</v>
      </c>
      <c r="J121" s="71" t="s">
        <v>231</v>
      </c>
      <c r="K121" s="72"/>
      <c r="L121" s="85"/>
      <c r="M121" s="8"/>
      <c r="N121" s="8"/>
    </row>
    <row r="122" spans="1:14" s="1" customFormat="1" ht="38.25" x14ac:dyDescent="0.2">
      <c r="A122" s="78">
        <f t="shared" si="15"/>
        <v>114</v>
      </c>
      <c r="B122" s="14" t="s">
        <v>86</v>
      </c>
      <c r="C122" s="15" t="s">
        <v>34</v>
      </c>
      <c r="D122" s="15" t="s">
        <v>18</v>
      </c>
      <c r="E122" s="15" t="s">
        <v>64</v>
      </c>
      <c r="F122" s="15" t="s">
        <v>224</v>
      </c>
      <c r="G122" s="15" t="s">
        <v>62</v>
      </c>
      <c r="H122" s="15" t="s">
        <v>13</v>
      </c>
      <c r="I122" s="14" t="s">
        <v>125</v>
      </c>
      <c r="J122" s="71" t="s">
        <v>225</v>
      </c>
      <c r="K122" s="72">
        <v>1410.6949999999999</v>
      </c>
      <c r="L122" s="85">
        <v>1410.7</v>
      </c>
      <c r="M122" s="8"/>
      <c r="N122" s="8"/>
    </row>
    <row r="123" spans="1:14" s="1" customFormat="1" ht="25.5" x14ac:dyDescent="0.2">
      <c r="A123" s="78">
        <f t="shared" si="15"/>
        <v>115</v>
      </c>
      <c r="B123" s="14" t="s">
        <v>86</v>
      </c>
      <c r="C123" s="15" t="s">
        <v>34</v>
      </c>
      <c r="D123" s="15" t="s">
        <v>18</v>
      </c>
      <c r="E123" s="15" t="s">
        <v>64</v>
      </c>
      <c r="F123" s="15" t="s">
        <v>170</v>
      </c>
      <c r="G123" s="15" t="s">
        <v>62</v>
      </c>
      <c r="H123" s="15" t="s">
        <v>13</v>
      </c>
      <c r="I123" s="14" t="s">
        <v>125</v>
      </c>
      <c r="J123" s="3" t="s">
        <v>171</v>
      </c>
      <c r="K123" s="20">
        <v>4359</v>
      </c>
      <c r="L123" s="31">
        <v>4359</v>
      </c>
      <c r="M123" s="8"/>
      <c r="N123" s="8"/>
    </row>
    <row r="124" spans="1:14" s="1" customFormat="1" ht="63.75" x14ac:dyDescent="0.2">
      <c r="A124" s="78">
        <f t="shared" si="15"/>
        <v>116</v>
      </c>
      <c r="B124" s="51" t="s">
        <v>86</v>
      </c>
      <c r="C124" s="49" t="s">
        <v>34</v>
      </c>
      <c r="D124" s="49" t="s">
        <v>18</v>
      </c>
      <c r="E124" s="49" t="s">
        <v>64</v>
      </c>
      <c r="F124" s="49" t="s">
        <v>198</v>
      </c>
      <c r="G124" s="49" t="s">
        <v>62</v>
      </c>
      <c r="H124" s="49" t="s">
        <v>13</v>
      </c>
      <c r="I124" s="51" t="s">
        <v>125</v>
      </c>
      <c r="J124" s="73" t="s">
        <v>199</v>
      </c>
      <c r="K124" s="103">
        <v>18991.763999999999</v>
      </c>
      <c r="L124" s="116">
        <v>18991.763999999999</v>
      </c>
      <c r="M124" s="8"/>
      <c r="N124" s="8"/>
    </row>
    <row r="125" spans="1:14" s="1" customFormat="1" ht="25.5" x14ac:dyDescent="0.2">
      <c r="A125" s="78">
        <f t="shared" si="15"/>
        <v>117</v>
      </c>
      <c r="B125" s="14" t="s">
        <v>86</v>
      </c>
      <c r="C125" s="15" t="s">
        <v>34</v>
      </c>
      <c r="D125" s="15" t="s">
        <v>18</v>
      </c>
      <c r="E125" s="15" t="s">
        <v>142</v>
      </c>
      <c r="F125" s="15" t="s">
        <v>79</v>
      </c>
      <c r="G125" s="15" t="s">
        <v>62</v>
      </c>
      <c r="H125" s="15" t="s">
        <v>13</v>
      </c>
      <c r="I125" s="14" t="s">
        <v>125</v>
      </c>
      <c r="J125" s="3" t="s">
        <v>80</v>
      </c>
      <c r="K125" s="20">
        <v>444973.96</v>
      </c>
      <c r="L125" s="31">
        <v>422301.995</v>
      </c>
      <c r="M125" s="8"/>
      <c r="N125" s="8"/>
    </row>
    <row r="126" spans="1:14" s="1" customFormat="1" ht="26.25" customHeight="1" x14ac:dyDescent="0.2">
      <c r="A126" s="78">
        <f t="shared" si="15"/>
        <v>118</v>
      </c>
      <c r="B126" s="14" t="s">
        <v>86</v>
      </c>
      <c r="C126" s="14" t="s">
        <v>34</v>
      </c>
      <c r="D126" s="14" t="s">
        <v>18</v>
      </c>
      <c r="E126" s="14" t="s">
        <v>137</v>
      </c>
      <c r="F126" s="14" t="s">
        <v>45</v>
      </c>
      <c r="G126" s="14" t="s">
        <v>12</v>
      </c>
      <c r="H126" s="14" t="s">
        <v>13</v>
      </c>
      <c r="I126" s="14" t="s">
        <v>125</v>
      </c>
      <c r="J126" s="3" t="s">
        <v>81</v>
      </c>
      <c r="K126" s="20">
        <f>SUM(K127:K130)</f>
        <v>723942.86399999994</v>
      </c>
      <c r="L126" s="31">
        <f t="shared" ref="L126" si="17">SUM(L127:L130)</f>
        <v>722293.67</v>
      </c>
      <c r="M126" s="8"/>
      <c r="N126" s="48"/>
    </row>
    <row r="127" spans="1:14" s="1" customFormat="1" ht="77.25" customHeight="1" x14ac:dyDescent="0.2">
      <c r="A127" s="78">
        <f t="shared" si="15"/>
        <v>119</v>
      </c>
      <c r="B127" s="51" t="s">
        <v>86</v>
      </c>
      <c r="C127" s="51" t="s">
        <v>34</v>
      </c>
      <c r="D127" s="51" t="s">
        <v>18</v>
      </c>
      <c r="E127" s="51" t="s">
        <v>143</v>
      </c>
      <c r="F127" s="51" t="s">
        <v>28</v>
      </c>
      <c r="G127" s="51" t="s">
        <v>62</v>
      </c>
      <c r="H127" s="51" t="s">
        <v>13</v>
      </c>
      <c r="I127" s="14" t="s">
        <v>125</v>
      </c>
      <c r="J127" s="52" t="s">
        <v>147</v>
      </c>
      <c r="K127" s="74">
        <v>285.2</v>
      </c>
      <c r="L127" s="31">
        <v>195.91</v>
      </c>
      <c r="M127" s="8"/>
      <c r="N127" s="48"/>
    </row>
    <row r="128" spans="1:14" s="1" customFormat="1" ht="38.25" x14ac:dyDescent="0.2">
      <c r="A128" s="78">
        <f t="shared" si="15"/>
        <v>120</v>
      </c>
      <c r="B128" s="15" t="s">
        <v>86</v>
      </c>
      <c r="C128" s="15" t="s">
        <v>34</v>
      </c>
      <c r="D128" s="15" t="s">
        <v>18</v>
      </c>
      <c r="E128" s="15" t="s">
        <v>137</v>
      </c>
      <c r="F128" s="15" t="s">
        <v>82</v>
      </c>
      <c r="G128" s="15" t="s">
        <v>62</v>
      </c>
      <c r="H128" s="15" t="s">
        <v>13</v>
      </c>
      <c r="I128" s="14" t="s">
        <v>125</v>
      </c>
      <c r="J128" s="3" t="s">
        <v>83</v>
      </c>
      <c r="K128" s="20">
        <v>716498.95799999998</v>
      </c>
      <c r="L128" s="32">
        <v>715219.76</v>
      </c>
      <c r="M128" s="8"/>
      <c r="N128" s="8"/>
    </row>
    <row r="129" spans="1:14" s="1" customFormat="1" ht="89.25" x14ac:dyDescent="0.2">
      <c r="A129" s="78">
        <f t="shared" si="15"/>
        <v>121</v>
      </c>
      <c r="B129" s="14" t="s">
        <v>86</v>
      </c>
      <c r="C129" s="14" t="s">
        <v>34</v>
      </c>
      <c r="D129" s="14" t="s">
        <v>18</v>
      </c>
      <c r="E129" s="14" t="s">
        <v>137</v>
      </c>
      <c r="F129" s="14" t="s">
        <v>138</v>
      </c>
      <c r="G129" s="14" t="s">
        <v>62</v>
      </c>
      <c r="H129" s="14" t="s">
        <v>13</v>
      </c>
      <c r="I129" s="14" t="s">
        <v>125</v>
      </c>
      <c r="J129" s="2" t="s">
        <v>139</v>
      </c>
      <c r="K129" s="103">
        <v>2877.1689999999999</v>
      </c>
      <c r="L129" s="85">
        <v>2596.46</v>
      </c>
      <c r="M129" s="8"/>
      <c r="N129" s="8"/>
    </row>
    <row r="130" spans="1:14" s="1" customFormat="1" ht="60" x14ac:dyDescent="0.2">
      <c r="A130" s="78">
        <f t="shared" si="15"/>
        <v>122</v>
      </c>
      <c r="B130" s="51" t="s">
        <v>86</v>
      </c>
      <c r="C130" s="51" t="s">
        <v>34</v>
      </c>
      <c r="D130" s="51" t="s">
        <v>18</v>
      </c>
      <c r="E130" s="51" t="s">
        <v>143</v>
      </c>
      <c r="F130" s="51" t="s">
        <v>218</v>
      </c>
      <c r="G130" s="51" t="s">
        <v>62</v>
      </c>
      <c r="H130" s="51" t="s">
        <v>13</v>
      </c>
      <c r="I130" s="51" t="s">
        <v>125</v>
      </c>
      <c r="J130" s="94" t="s">
        <v>219</v>
      </c>
      <c r="K130" s="103">
        <v>4281.5370000000003</v>
      </c>
      <c r="L130" s="85">
        <v>4281.54</v>
      </c>
      <c r="M130" s="8"/>
      <c r="N130" s="8"/>
    </row>
    <row r="131" spans="1:14" s="1" customFormat="1" x14ac:dyDescent="0.2">
      <c r="A131" s="78">
        <f t="shared" si="15"/>
        <v>123</v>
      </c>
      <c r="B131" s="51" t="s">
        <v>86</v>
      </c>
      <c r="C131" s="51" t="s">
        <v>34</v>
      </c>
      <c r="D131" s="51" t="s">
        <v>18</v>
      </c>
      <c r="E131" s="51" t="s">
        <v>215</v>
      </c>
      <c r="F131" s="51" t="s">
        <v>45</v>
      </c>
      <c r="G131" s="51" t="s">
        <v>12</v>
      </c>
      <c r="H131" s="51" t="s">
        <v>13</v>
      </c>
      <c r="I131" s="51" t="s">
        <v>125</v>
      </c>
      <c r="J131" s="97" t="s">
        <v>216</v>
      </c>
      <c r="K131" s="103">
        <f>SUM(K132:K133)</f>
        <v>65736.63</v>
      </c>
      <c r="L131" s="85">
        <f t="shared" ref="L131" si="18">SUM(L132:L133)</f>
        <v>64626.080999999998</v>
      </c>
      <c r="M131" s="8"/>
      <c r="N131" s="8"/>
    </row>
    <row r="132" spans="1:14" s="1" customFormat="1" ht="76.5" x14ac:dyDescent="0.2">
      <c r="A132" s="78">
        <f t="shared" si="15"/>
        <v>124</v>
      </c>
      <c r="B132" s="51" t="s">
        <v>86</v>
      </c>
      <c r="C132" s="51" t="s">
        <v>34</v>
      </c>
      <c r="D132" s="51" t="s">
        <v>18</v>
      </c>
      <c r="E132" s="51" t="s">
        <v>226</v>
      </c>
      <c r="F132" s="51" t="s">
        <v>227</v>
      </c>
      <c r="G132" s="51" t="s">
        <v>62</v>
      </c>
      <c r="H132" s="51" t="s">
        <v>13</v>
      </c>
      <c r="I132" s="51" t="s">
        <v>125</v>
      </c>
      <c r="J132" s="71" t="s">
        <v>228</v>
      </c>
      <c r="K132" s="103">
        <v>28384.2</v>
      </c>
      <c r="L132" s="85">
        <v>28384.203000000001</v>
      </c>
      <c r="M132" s="8"/>
      <c r="N132" s="8"/>
    </row>
    <row r="133" spans="1:14" s="1" customFormat="1" ht="25.5" x14ac:dyDescent="0.2">
      <c r="A133" s="78">
        <f t="shared" si="15"/>
        <v>125</v>
      </c>
      <c r="B133" s="51" t="s">
        <v>86</v>
      </c>
      <c r="C133" s="51" t="s">
        <v>34</v>
      </c>
      <c r="D133" s="51" t="s">
        <v>18</v>
      </c>
      <c r="E133" s="51" t="s">
        <v>217</v>
      </c>
      <c r="F133" s="51" t="s">
        <v>79</v>
      </c>
      <c r="G133" s="51" t="s">
        <v>62</v>
      </c>
      <c r="H133" s="51" t="s">
        <v>13</v>
      </c>
      <c r="I133" s="51" t="s">
        <v>125</v>
      </c>
      <c r="J133" s="98" t="s">
        <v>229</v>
      </c>
      <c r="K133" s="103">
        <v>37352.43</v>
      </c>
      <c r="L133" s="85">
        <v>36241.877999999997</v>
      </c>
      <c r="M133" s="8"/>
      <c r="N133" s="8"/>
    </row>
    <row r="134" spans="1:14" s="1" customFormat="1" ht="51" x14ac:dyDescent="0.2">
      <c r="A134" s="78">
        <f t="shared" si="15"/>
        <v>126</v>
      </c>
      <c r="B134" s="14" t="s">
        <v>87</v>
      </c>
      <c r="C134" s="14" t="s">
        <v>34</v>
      </c>
      <c r="D134" s="14" t="s">
        <v>18</v>
      </c>
      <c r="E134" s="14" t="s">
        <v>142</v>
      </c>
      <c r="F134" s="14" t="s">
        <v>172</v>
      </c>
      <c r="G134" s="14" t="s">
        <v>12</v>
      </c>
      <c r="H134" s="14" t="s">
        <v>13</v>
      </c>
      <c r="I134" s="14" t="s">
        <v>125</v>
      </c>
      <c r="J134" s="2" t="s">
        <v>173</v>
      </c>
      <c r="K134" s="20">
        <f>K135</f>
        <v>1637.5</v>
      </c>
      <c r="L134" s="31">
        <f t="shared" ref="L134" si="19">L135</f>
        <v>1637.5</v>
      </c>
      <c r="M134" s="8"/>
      <c r="N134" s="8"/>
    </row>
    <row r="135" spans="1:14" s="1" customFormat="1" ht="25.5" x14ac:dyDescent="0.2">
      <c r="A135" s="78">
        <f t="shared" si="15"/>
        <v>127</v>
      </c>
      <c r="B135" s="14" t="s">
        <v>87</v>
      </c>
      <c r="C135" s="14" t="s">
        <v>34</v>
      </c>
      <c r="D135" s="14" t="s">
        <v>18</v>
      </c>
      <c r="E135" s="14" t="s">
        <v>142</v>
      </c>
      <c r="F135" s="14" t="s">
        <v>172</v>
      </c>
      <c r="G135" s="14" t="s">
        <v>62</v>
      </c>
      <c r="H135" s="14" t="s">
        <v>13</v>
      </c>
      <c r="I135" s="14" t="s">
        <v>125</v>
      </c>
      <c r="J135" s="2" t="s">
        <v>174</v>
      </c>
      <c r="K135" s="20">
        <v>1637.5</v>
      </c>
      <c r="L135" s="31">
        <v>1637.5</v>
      </c>
      <c r="M135" s="8"/>
      <c r="N135" s="8"/>
    </row>
    <row r="136" spans="1:14" s="1" customFormat="1" ht="15" x14ac:dyDescent="0.2">
      <c r="A136" s="78">
        <f t="shared" si="15"/>
        <v>128</v>
      </c>
      <c r="B136" s="14" t="s">
        <v>45</v>
      </c>
      <c r="C136" s="14" t="s">
        <v>34</v>
      </c>
      <c r="D136" s="14" t="s">
        <v>22</v>
      </c>
      <c r="E136" s="14" t="s">
        <v>12</v>
      </c>
      <c r="F136" s="14" t="s">
        <v>45</v>
      </c>
      <c r="G136" s="14" t="s">
        <v>12</v>
      </c>
      <c r="H136" s="14" t="s">
        <v>13</v>
      </c>
      <c r="I136" s="14" t="s">
        <v>125</v>
      </c>
      <c r="J136" s="2" t="s">
        <v>220</v>
      </c>
      <c r="K136" s="20">
        <f>K137</f>
        <v>-2.0499999999999998</v>
      </c>
      <c r="L136" s="31">
        <f>L137</f>
        <v>-2.06</v>
      </c>
      <c r="M136" s="8"/>
      <c r="N136" s="8"/>
    </row>
    <row r="137" spans="1:14" s="1" customFormat="1" ht="25.5" x14ac:dyDescent="0.2">
      <c r="A137" s="78">
        <f t="shared" si="15"/>
        <v>129</v>
      </c>
      <c r="B137" s="15" t="s">
        <v>87</v>
      </c>
      <c r="C137" s="15" t="s">
        <v>34</v>
      </c>
      <c r="D137" s="15" t="s">
        <v>22</v>
      </c>
      <c r="E137" s="15" t="s">
        <v>62</v>
      </c>
      <c r="F137" s="15" t="s">
        <v>221</v>
      </c>
      <c r="G137" s="15" t="s">
        <v>62</v>
      </c>
      <c r="H137" s="15" t="s">
        <v>13</v>
      </c>
      <c r="I137" s="15" t="s">
        <v>125</v>
      </c>
      <c r="J137" s="2" t="s">
        <v>222</v>
      </c>
      <c r="K137" s="20">
        <v>-2.0499999999999998</v>
      </c>
      <c r="L137" s="31">
        <v>-2.06</v>
      </c>
      <c r="M137" s="8"/>
      <c r="N137" s="8"/>
    </row>
    <row r="138" spans="1:14" s="1" customFormat="1" ht="38.25" x14ac:dyDescent="0.2">
      <c r="A138" s="78">
        <f t="shared" si="15"/>
        <v>130</v>
      </c>
      <c r="B138" s="14" t="s">
        <v>45</v>
      </c>
      <c r="C138" s="14" t="s">
        <v>34</v>
      </c>
      <c r="D138" s="14" t="s">
        <v>232</v>
      </c>
      <c r="E138" s="14" t="s">
        <v>62</v>
      </c>
      <c r="F138" s="14" t="s">
        <v>45</v>
      </c>
      <c r="G138" s="14" t="s">
        <v>12</v>
      </c>
      <c r="H138" s="14" t="s">
        <v>13</v>
      </c>
      <c r="I138" s="14" t="s">
        <v>125</v>
      </c>
      <c r="J138" s="99" t="s">
        <v>233</v>
      </c>
      <c r="K138" s="20">
        <f>SUM(K139:K140)</f>
        <v>316.52</v>
      </c>
      <c r="L138" s="31">
        <f>SUM(L139:L140)</f>
        <v>319.24</v>
      </c>
      <c r="M138" s="8"/>
      <c r="N138" s="8"/>
    </row>
    <row r="139" spans="1:14" s="1" customFormat="1" ht="38.25" x14ac:dyDescent="0.2">
      <c r="A139" s="78">
        <f t="shared" si="15"/>
        <v>131</v>
      </c>
      <c r="B139" s="15" t="s">
        <v>87</v>
      </c>
      <c r="C139" s="15" t="s">
        <v>34</v>
      </c>
      <c r="D139" s="15" t="s">
        <v>232</v>
      </c>
      <c r="E139" s="15" t="s">
        <v>62</v>
      </c>
      <c r="F139" s="15" t="s">
        <v>15</v>
      </c>
      <c r="G139" s="15" t="s">
        <v>62</v>
      </c>
      <c r="H139" s="15" t="s">
        <v>13</v>
      </c>
      <c r="I139" s="15" t="s">
        <v>125</v>
      </c>
      <c r="J139" s="64" t="s">
        <v>253</v>
      </c>
      <c r="K139" s="20">
        <v>86.12</v>
      </c>
      <c r="L139" s="31">
        <v>88.84</v>
      </c>
      <c r="M139" s="8"/>
      <c r="N139" s="8"/>
    </row>
    <row r="140" spans="1:14" s="1" customFormat="1" ht="38.25" x14ac:dyDescent="0.2">
      <c r="A140" s="78">
        <f t="shared" si="15"/>
        <v>132</v>
      </c>
      <c r="B140" s="15" t="s">
        <v>87</v>
      </c>
      <c r="C140" s="15" t="s">
        <v>34</v>
      </c>
      <c r="D140" s="15" t="s">
        <v>232</v>
      </c>
      <c r="E140" s="15" t="s">
        <v>62</v>
      </c>
      <c r="F140" s="15" t="s">
        <v>20</v>
      </c>
      <c r="G140" s="15" t="s">
        <v>62</v>
      </c>
      <c r="H140" s="15" t="s">
        <v>13</v>
      </c>
      <c r="I140" s="15" t="s">
        <v>125</v>
      </c>
      <c r="J140" s="100" t="s">
        <v>234</v>
      </c>
      <c r="K140" s="20">
        <v>230.4</v>
      </c>
      <c r="L140" s="31">
        <v>230.4</v>
      </c>
      <c r="M140" s="8"/>
      <c r="N140" s="8"/>
    </row>
    <row r="141" spans="1:14" s="1" customFormat="1" ht="38.25" x14ac:dyDescent="0.2">
      <c r="A141" s="78">
        <f t="shared" si="15"/>
        <v>133</v>
      </c>
      <c r="B141" s="15" t="s">
        <v>86</v>
      </c>
      <c r="C141" s="15" t="s">
        <v>34</v>
      </c>
      <c r="D141" s="15" t="s">
        <v>193</v>
      </c>
      <c r="E141" s="15" t="s">
        <v>12</v>
      </c>
      <c r="F141" s="15" t="s">
        <v>45</v>
      </c>
      <c r="G141" s="15" t="s">
        <v>12</v>
      </c>
      <c r="H141" s="15" t="s">
        <v>45</v>
      </c>
      <c r="I141" s="15" t="s">
        <v>45</v>
      </c>
      <c r="J141" s="101" t="s">
        <v>235</v>
      </c>
      <c r="K141" s="20">
        <f>K142</f>
        <v>-6404.86</v>
      </c>
      <c r="L141" s="31">
        <f>L142</f>
        <v>-6404.86</v>
      </c>
      <c r="M141" s="8"/>
      <c r="N141" s="8"/>
    </row>
    <row r="142" spans="1:14" s="1" customFormat="1" ht="51" x14ac:dyDescent="0.2">
      <c r="A142" s="78">
        <f t="shared" si="15"/>
        <v>134</v>
      </c>
      <c r="B142" s="15" t="s">
        <v>86</v>
      </c>
      <c r="C142" s="15" t="s">
        <v>34</v>
      </c>
      <c r="D142" s="15" t="s">
        <v>193</v>
      </c>
      <c r="E142" s="15" t="s">
        <v>236</v>
      </c>
      <c r="F142" s="15" t="s">
        <v>15</v>
      </c>
      <c r="G142" s="15" t="s">
        <v>62</v>
      </c>
      <c r="H142" s="15" t="s">
        <v>13</v>
      </c>
      <c r="I142" s="15" t="s">
        <v>237</v>
      </c>
      <c r="J142" s="101" t="s">
        <v>238</v>
      </c>
      <c r="K142" s="20">
        <v>-6404.86</v>
      </c>
      <c r="L142" s="31">
        <v>-6404.86</v>
      </c>
      <c r="M142" s="8"/>
      <c r="N142" s="8"/>
    </row>
    <row r="143" spans="1:14" s="1" customFormat="1" ht="19.5" thickBot="1" x14ac:dyDescent="0.25">
      <c r="A143" s="78">
        <f t="shared" si="15"/>
        <v>135</v>
      </c>
      <c r="B143" s="37"/>
      <c r="C143" s="37"/>
      <c r="D143" s="37"/>
      <c r="E143" s="37"/>
      <c r="F143" s="37"/>
      <c r="G143" s="37"/>
      <c r="H143" s="37"/>
      <c r="I143" s="37"/>
      <c r="J143" s="38" t="s">
        <v>7</v>
      </c>
      <c r="K143" s="39">
        <f>SUM(K9+K108)</f>
        <v>2109913.9565799995</v>
      </c>
      <c r="L143" s="40">
        <f>SUM(L9+L108)</f>
        <v>2076779.2755799997</v>
      </c>
      <c r="M143" s="8"/>
      <c r="N143" s="8"/>
    </row>
    <row r="144" spans="1:14" s="1" customFormat="1" x14ac:dyDescent="0.2">
      <c r="A144" s="11"/>
      <c r="B144" s="5"/>
      <c r="C144" s="5"/>
      <c r="D144" s="5"/>
      <c r="E144" s="5"/>
      <c r="F144" s="5"/>
      <c r="G144" s="5"/>
      <c r="H144" s="5"/>
      <c r="I144" s="5"/>
      <c r="J144" s="6"/>
      <c r="K144" s="9"/>
      <c r="L144" s="27"/>
      <c r="M144" s="8"/>
      <c r="N144" s="8"/>
    </row>
    <row r="145" spans="1:14" s="1" customFormat="1" x14ac:dyDescent="0.2">
      <c r="A145" s="11"/>
      <c r="B145" s="5"/>
      <c r="C145" s="5"/>
      <c r="D145" s="5"/>
      <c r="E145" s="5"/>
      <c r="F145" s="5"/>
      <c r="G145" s="5"/>
      <c r="H145" s="5"/>
      <c r="I145" s="5"/>
      <c r="J145" s="6"/>
      <c r="K145" s="9"/>
      <c r="L145" s="27"/>
      <c r="M145" s="8"/>
      <c r="N145" s="8"/>
    </row>
    <row r="146" spans="1:14" s="1" customFormat="1" x14ac:dyDescent="0.2">
      <c r="A146" s="11"/>
      <c r="B146" s="5"/>
      <c r="C146" s="5"/>
      <c r="D146" s="5"/>
      <c r="E146" s="5"/>
      <c r="F146" s="5"/>
      <c r="G146" s="5"/>
      <c r="H146" s="5"/>
      <c r="I146" s="5"/>
      <c r="J146" s="6"/>
      <c r="K146" s="9"/>
      <c r="L146" s="102"/>
      <c r="M146" s="8"/>
      <c r="N146" s="8"/>
    </row>
    <row r="147" spans="1:14" s="1" customFormat="1" x14ac:dyDescent="0.2">
      <c r="A147" s="11"/>
      <c r="B147" s="5"/>
      <c r="C147" s="5"/>
      <c r="D147" s="5"/>
      <c r="E147" s="5"/>
      <c r="F147" s="5"/>
      <c r="G147" s="5"/>
      <c r="H147" s="5"/>
      <c r="I147" s="5"/>
      <c r="J147" s="6"/>
      <c r="K147" s="9"/>
      <c r="L147" s="27"/>
      <c r="M147" s="8"/>
      <c r="N147" s="8"/>
    </row>
    <row r="148" spans="1:14" s="1" customFormat="1" x14ac:dyDescent="0.2">
      <c r="A148" s="11"/>
      <c r="B148" s="5"/>
      <c r="C148" s="5"/>
      <c r="D148" s="5"/>
      <c r="E148" s="5"/>
      <c r="F148" s="5"/>
      <c r="G148" s="5"/>
      <c r="H148" s="5"/>
      <c r="I148" s="5"/>
      <c r="J148" s="6"/>
      <c r="K148" s="9"/>
      <c r="L148" s="102"/>
      <c r="M148" s="8"/>
      <c r="N148" s="8"/>
    </row>
    <row r="149" spans="1:14" s="1" customFormat="1" x14ac:dyDescent="0.2">
      <c r="A149" s="11"/>
      <c r="B149" s="5"/>
      <c r="C149" s="5"/>
      <c r="D149" s="5"/>
      <c r="E149" s="5"/>
      <c r="F149" s="5"/>
      <c r="G149" s="5"/>
      <c r="H149" s="5"/>
      <c r="I149" s="5"/>
      <c r="J149" s="6"/>
      <c r="K149" s="9"/>
      <c r="L149" s="27"/>
      <c r="M149" s="8"/>
      <c r="N149" s="8"/>
    </row>
    <row r="150" spans="1:14" s="1" customFormat="1" x14ac:dyDescent="0.2">
      <c r="A150" s="11"/>
      <c r="B150" s="5"/>
      <c r="C150" s="5"/>
      <c r="D150" s="5"/>
      <c r="E150" s="5"/>
      <c r="F150" s="5"/>
      <c r="G150" s="5"/>
      <c r="H150" s="5"/>
      <c r="I150" s="5"/>
      <c r="J150" s="6"/>
      <c r="K150" s="9"/>
      <c r="L150" s="27"/>
      <c r="M150" s="8"/>
      <c r="N150" s="8"/>
    </row>
    <row r="151" spans="1:14" s="1" customFormat="1" x14ac:dyDescent="0.2">
      <c r="A151" s="11"/>
      <c r="B151" s="5"/>
      <c r="C151" s="5"/>
      <c r="D151" s="5"/>
      <c r="E151" s="5"/>
      <c r="F151" s="5"/>
      <c r="G151" s="5"/>
      <c r="H151" s="5"/>
      <c r="I151" s="5"/>
      <c r="J151" s="6"/>
      <c r="K151" s="9"/>
      <c r="L151" s="27"/>
      <c r="M151" s="8"/>
      <c r="N151" s="8"/>
    </row>
    <row r="152" spans="1:14" s="1" customFormat="1" x14ac:dyDescent="0.2">
      <c r="A152" s="11"/>
      <c r="B152" s="5"/>
      <c r="C152" s="5"/>
      <c r="D152" s="5"/>
      <c r="E152" s="5"/>
      <c r="F152" s="5"/>
      <c r="G152" s="5"/>
      <c r="H152" s="5"/>
      <c r="I152" s="5"/>
      <c r="J152" s="6"/>
      <c r="K152" s="9"/>
      <c r="L152" s="27"/>
      <c r="M152" s="8"/>
      <c r="N152" s="8"/>
    </row>
    <row r="153" spans="1:14" s="1" customFormat="1" x14ac:dyDescent="0.2">
      <c r="A153" s="11"/>
      <c r="B153" s="5"/>
      <c r="C153" s="5"/>
      <c r="D153" s="5"/>
      <c r="E153" s="5"/>
      <c r="F153" s="5"/>
      <c r="G153" s="5"/>
      <c r="H153" s="5"/>
      <c r="I153" s="5"/>
      <c r="J153" s="6"/>
      <c r="K153" s="9"/>
      <c r="L153" s="27"/>
      <c r="M153" s="8"/>
      <c r="N153" s="8"/>
    </row>
    <row r="154" spans="1:14" s="1" customFormat="1" x14ac:dyDescent="0.2">
      <c r="A154" s="11"/>
      <c r="B154" s="5"/>
      <c r="C154" s="5"/>
      <c r="D154" s="5"/>
      <c r="E154" s="5"/>
      <c r="F154" s="5"/>
      <c r="G154" s="5"/>
      <c r="H154" s="5"/>
      <c r="I154" s="5"/>
      <c r="J154" s="6"/>
      <c r="K154" s="9"/>
      <c r="L154" s="27"/>
      <c r="M154" s="8"/>
      <c r="N154" s="8"/>
    </row>
    <row r="155" spans="1:14" s="1" customFormat="1" x14ac:dyDescent="0.2">
      <c r="A155" s="11"/>
      <c r="B155" s="5"/>
      <c r="C155" s="5"/>
      <c r="D155" s="5"/>
      <c r="E155" s="5"/>
      <c r="F155" s="5"/>
      <c r="G155" s="5"/>
      <c r="H155" s="5"/>
      <c r="I155" s="5"/>
      <c r="J155" s="6"/>
      <c r="K155" s="9"/>
      <c r="L155" s="27"/>
      <c r="M155" s="8"/>
      <c r="N155" s="8"/>
    </row>
    <row r="156" spans="1:14" s="1" customFormat="1" x14ac:dyDescent="0.2">
      <c r="A156" s="11"/>
      <c r="B156" s="5"/>
      <c r="C156" s="5"/>
      <c r="D156" s="5"/>
      <c r="E156" s="5"/>
      <c r="F156" s="5"/>
      <c r="G156" s="5"/>
      <c r="H156" s="5"/>
      <c r="I156" s="5"/>
      <c r="J156" s="6"/>
      <c r="K156" s="9"/>
      <c r="L156" s="27"/>
      <c r="M156" s="8"/>
      <c r="N156" s="8"/>
    </row>
    <row r="157" spans="1:14" s="1" customFormat="1" x14ac:dyDescent="0.2">
      <c r="A157" s="11"/>
      <c r="B157" s="5"/>
      <c r="C157" s="5"/>
      <c r="D157" s="5"/>
      <c r="E157" s="5"/>
      <c r="F157" s="5"/>
      <c r="G157" s="5"/>
      <c r="H157" s="5"/>
      <c r="I157" s="5"/>
      <c r="J157" s="6"/>
      <c r="K157" s="9"/>
      <c r="L157" s="27"/>
      <c r="M157" s="8"/>
      <c r="N157" s="8"/>
    </row>
    <row r="158" spans="1:14" s="1" customFormat="1" x14ac:dyDescent="0.2">
      <c r="A158" s="11"/>
      <c r="B158" s="5"/>
      <c r="C158" s="5"/>
      <c r="D158" s="5"/>
      <c r="E158" s="5"/>
      <c r="F158" s="5"/>
      <c r="G158" s="5"/>
      <c r="H158" s="5"/>
      <c r="I158" s="5"/>
      <c r="J158" s="6"/>
      <c r="K158" s="9"/>
      <c r="L158" s="27"/>
      <c r="M158" s="8"/>
      <c r="N158" s="8"/>
    </row>
    <row r="159" spans="1:14" s="1" customFormat="1" x14ac:dyDescent="0.2">
      <c r="A159" s="11"/>
      <c r="B159" s="5"/>
      <c r="C159" s="5"/>
      <c r="D159" s="5"/>
      <c r="E159" s="5"/>
      <c r="F159" s="5"/>
      <c r="G159" s="5"/>
      <c r="H159" s="5"/>
      <c r="I159" s="5"/>
      <c r="J159" s="6"/>
      <c r="K159" s="9"/>
      <c r="L159" s="27"/>
      <c r="M159" s="8"/>
      <c r="N159" s="8"/>
    </row>
    <row r="160" spans="1:14" s="1" customFormat="1" x14ac:dyDescent="0.2">
      <c r="A160" s="11"/>
      <c r="B160" s="5"/>
      <c r="C160" s="5"/>
      <c r="D160" s="5"/>
      <c r="E160" s="5"/>
      <c r="F160" s="5"/>
      <c r="G160" s="5"/>
      <c r="H160" s="5"/>
      <c r="I160" s="5"/>
      <c r="J160" s="6"/>
      <c r="K160" s="9"/>
      <c r="L160" s="27"/>
      <c r="M160" s="8"/>
      <c r="N160" s="8"/>
    </row>
    <row r="161" spans="1:14" s="1" customFormat="1" x14ac:dyDescent="0.2">
      <c r="A161" s="11"/>
      <c r="B161" s="5"/>
      <c r="C161" s="5"/>
      <c r="D161" s="5"/>
      <c r="E161" s="5"/>
      <c r="F161" s="5"/>
      <c r="G161" s="5"/>
      <c r="H161" s="5"/>
      <c r="I161" s="5"/>
      <c r="J161" s="6"/>
      <c r="K161" s="9"/>
      <c r="L161" s="27"/>
      <c r="M161" s="8"/>
      <c r="N161" s="8"/>
    </row>
    <row r="162" spans="1:14" s="1" customFormat="1" x14ac:dyDescent="0.2">
      <c r="A162" s="11"/>
      <c r="B162" s="5"/>
      <c r="C162" s="5"/>
      <c r="D162" s="5"/>
      <c r="E162" s="5"/>
      <c r="F162" s="5"/>
      <c r="G162" s="5"/>
      <c r="H162" s="5"/>
      <c r="I162" s="5"/>
      <c r="J162" s="6"/>
      <c r="K162" s="9"/>
      <c r="L162" s="27"/>
      <c r="M162" s="8"/>
      <c r="N162" s="8"/>
    </row>
    <row r="163" spans="1:14" s="1" customFormat="1" x14ac:dyDescent="0.2">
      <c r="A163" s="11"/>
      <c r="B163" s="5"/>
      <c r="C163" s="5"/>
      <c r="D163" s="5"/>
      <c r="E163" s="5"/>
      <c r="F163" s="5"/>
      <c r="G163" s="5"/>
      <c r="H163" s="5"/>
      <c r="I163" s="5"/>
      <c r="J163" s="6"/>
      <c r="K163" s="9"/>
      <c r="L163" s="27"/>
      <c r="M163" s="8"/>
      <c r="N163" s="8"/>
    </row>
    <row r="164" spans="1:14" s="1" customFormat="1" x14ac:dyDescent="0.2">
      <c r="A164" s="11"/>
      <c r="B164" s="5"/>
      <c r="C164" s="5"/>
      <c r="D164" s="5"/>
      <c r="E164" s="5"/>
      <c r="F164" s="5"/>
      <c r="G164" s="5"/>
      <c r="H164" s="5"/>
      <c r="I164" s="5"/>
      <c r="J164" s="6"/>
      <c r="K164" s="9"/>
      <c r="L164" s="27"/>
      <c r="M164" s="8"/>
      <c r="N164" s="8"/>
    </row>
    <row r="165" spans="1:14" s="1" customFormat="1" x14ac:dyDescent="0.2">
      <c r="A165" s="11"/>
      <c r="B165" s="5"/>
      <c r="C165" s="5"/>
      <c r="D165" s="5"/>
      <c r="E165" s="5"/>
      <c r="F165" s="5"/>
      <c r="G165" s="5"/>
      <c r="H165" s="5"/>
      <c r="I165" s="5"/>
      <c r="J165" s="6"/>
      <c r="K165" s="9"/>
      <c r="L165" s="27"/>
      <c r="M165" s="8"/>
      <c r="N165" s="8"/>
    </row>
    <row r="166" spans="1:14" s="1" customFormat="1" x14ac:dyDescent="0.2">
      <c r="A166" s="11"/>
      <c r="B166" s="5"/>
      <c r="C166" s="5"/>
      <c r="D166" s="5"/>
      <c r="E166" s="5"/>
      <c r="F166" s="5"/>
      <c r="G166" s="5"/>
      <c r="H166" s="5"/>
      <c r="I166" s="5"/>
      <c r="J166" s="6"/>
      <c r="K166" s="9"/>
      <c r="L166" s="27"/>
      <c r="M166" s="8"/>
      <c r="N166" s="8"/>
    </row>
    <row r="167" spans="1:14" s="1" customFormat="1" x14ac:dyDescent="0.2">
      <c r="A167" s="11"/>
      <c r="B167" s="5"/>
      <c r="C167" s="5"/>
      <c r="D167" s="5"/>
      <c r="E167" s="5"/>
      <c r="F167" s="5"/>
      <c r="G167" s="5"/>
      <c r="H167" s="5"/>
      <c r="I167" s="5"/>
      <c r="J167" s="6"/>
      <c r="K167" s="9"/>
      <c r="L167" s="27"/>
      <c r="M167" s="8"/>
      <c r="N167" s="8"/>
    </row>
    <row r="168" spans="1:14" s="1" customFormat="1" x14ac:dyDescent="0.2">
      <c r="A168" s="11"/>
      <c r="B168" s="5"/>
      <c r="C168" s="5"/>
      <c r="D168" s="5"/>
      <c r="E168" s="5"/>
      <c r="F168" s="5"/>
      <c r="G168" s="5"/>
      <c r="H168" s="5"/>
      <c r="I168" s="5"/>
      <c r="J168" s="6"/>
      <c r="K168" s="9"/>
      <c r="L168" s="27"/>
      <c r="M168" s="8"/>
      <c r="N168" s="8"/>
    </row>
    <row r="169" spans="1:14" s="1" customFormat="1" x14ac:dyDescent="0.2">
      <c r="A169" s="11"/>
      <c r="B169" s="5"/>
      <c r="C169" s="5"/>
      <c r="D169" s="5"/>
      <c r="E169" s="5"/>
      <c r="F169" s="5"/>
      <c r="G169" s="5"/>
      <c r="H169" s="5"/>
      <c r="I169" s="5"/>
      <c r="J169" s="6"/>
      <c r="K169" s="9"/>
      <c r="L169" s="27"/>
      <c r="M169" s="8"/>
      <c r="N169" s="8"/>
    </row>
    <row r="170" spans="1:14" s="1" customFormat="1" x14ac:dyDescent="0.2">
      <c r="A170" s="11"/>
      <c r="B170" s="5"/>
      <c r="C170" s="5"/>
      <c r="D170" s="5"/>
      <c r="E170" s="5"/>
      <c r="F170" s="5"/>
      <c r="G170" s="5"/>
      <c r="H170" s="5"/>
      <c r="I170" s="5"/>
      <c r="J170" s="6"/>
      <c r="K170" s="9"/>
      <c r="L170" s="27"/>
      <c r="M170" s="8"/>
      <c r="N170" s="8"/>
    </row>
    <row r="171" spans="1:14" s="1" customFormat="1" x14ac:dyDescent="0.2">
      <c r="A171" s="11"/>
      <c r="B171" s="5"/>
      <c r="C171" s="5"/>
      <c r="D171" s="5"/>
      <c r="E171" s="5"/>
      <c r="F171" s="5"/>
      <c r="G171" s="5"/>
      <c r="H171" s="5"/>
      <c r="I171" s="5"/>
      <c r="J171" s="6"/>
      <c r="K171" s="9"/>
      <c r="L171" s="27"/>
      <c r="M171" s="8"/>
      <c r="N171" s="8"/>
    </row>
    <row r="172" spans="1:14" s="1" customFormat="1" x14ac:dyDescent="0.2">
      <c r="A172" s="11"/>
      <c r="B172" s="5"/>
      <c r="C172" s="5"/>
      <c r="D172" s="5"/>
      <c r="E172" s="5"/>
      <c r="F172" s="5"/>
      <c r="G172" s="5"/>
      <c r="H172" s="5"/>
      <c r="I172" s="5"/>
      <c r="J172" s="6"/>
      <c r="K172" s="9"/>
      <c r="L172" s="27"/>
      <c r="M172" s="8"/>
      <c r="N172" s="8"/>
    </row>
    <row r="173" spans="1:14" s="1" customFormat="1" x14ac:dyDescent="0.2">
      <c r="A173" s="11"/>
      <c r="B173" s="5"/>
      <c r="C173" s="5"/>
      <c r="D173" s="5"/>
      <c r="E173" s="5"/>
      <c r="F173" s="5"/>
      <c r="G173" s="5"/>
      <c r="H173" s="5"/>
      <c r="I173" s="5"/>
      <c r="J173" s="6"/>
      <c r="K173" s="9"/>
      <c r="L173" s="27"/>
      <c r="M173" s="8"/>
      <c r="N173" s="8"/>
    </row>
    <row r="174" spans="1:14" s="1" customFormat="1" x14ac:dyDescent="0.2">
      <c r="A174" s="11"/>
      <c r="B174" s="5"/>
      <c r="C174" s="5"/>
      <c r="D174" s="5"/>
      <c r="E174" s="5"/>
      <c r="F174" s="5"/>
      <c r="G174" s="5"/>
      <c r="H174" s="5"/>
      <c r="I174" s="5"/>
      <c r="J174" s="6"/>
      <c r="K174" s="9"/>
      <c r="L174" s="27"/>
      <c r="M174" s="8"/>
      <c r="N174" s="8"/>
    </row>
    <row r="175" spans="1:14" s="1" customFormat="1" x14ac:dyDescent="0.2">
      <c r="A175" s="11"/>
      <c r="B175" s="5"/>
      <c r="C175" s="5"/>
      <c r="D175" s="5"/>
      <c r="E175" s="5"/>
      <c r="F175" s="5"/>
      <c r="G175" s="5"/>
      <c r="H175" s="5"/>
      <c r="I175" s="5"/>
      <c r="J175" s="6"/>
      <c r="K175" s="9"/>
      <c r="L175" s="27"/>
      <c r="M175" s="8"/>
      <c r="N175" s="8"/>
    </row>
    <row r="176" spans="1:14" s="1" customFormat="1" x14ac:dyDescent="0.2">
      <c r="A176" s="11"/>
      <c r="B176" s="5"/>
      <c r="C176" s="5"/>
      <c r="D176" s="5"/>
      <c r="E176" s="5"/>
      <c r="F176" s="5"/>
      <c r="G176" s="5"/>
      <c r="H176" s="5"/>
      <c r="I176" s="5"/>
      <c r="J176" s="6"/>
      <c r="K176" s="9"/>
      <c r="L176" s="27"/>
      <c r="M176" s="8"/>
      <c r="N176" s="8"/>
    </row>
    <row r="177" spans="1:14" s="1" customFormat="1" x14ac:dyDescent="0.2">
      <c r="A177" s="11"/>
      <c r="B177" s="5"/>
      <c r="C177" s="5"/>
      <c r="D177" s="5"/>
      <c r="E177" s="5"/>
      <c r="F177" s="5"/>
      <c r="G177" s="5"/>
      <c r="H177" s="5"/>
      <c r="I177" s="5"/>
      <c r="J177" s="6"/>
      <c r="K177" s="9"/>
      <c r="L177" s="27"/>
      <c r="M177" s="8"/>
      <c r="N177" s="8"/>
    </row>
    <row r="178" spans="1:14" s="1" customFormat="1" x14ac:dyDescent="0.2">
      <c r="A178" s="11"/>
      <c r="B178" s="5"/>
      <c r="C178" s="5"/>
      <c r="D178" s="5"/>
      <c r="E178" s="5"/>
      <c r="F178" s="5"/>
      <c r="G178" s="5"/>
      <c r="H178" s="5"/>
      <c r="I178" s="5"/>
      <c r="J178" s="6"/>
      <c r="K178" s="9"/>
      <c r="L178" s="27"/>
      <c r="M178" s="8"/>
      <c r="N178" s="8"/>
    </row>
    <row r="179" spans="1:14" s="1" customFormat="1" x14ac:dyDescent="0.2">
      <c r="A179" s="11"/>
      <c r="B179" s="5"/>
      <c r="C179" s="5"/>
      <c r="D179" s="5"/>
      <c r="E179" s="5"/>
      <c r="F179" s="5"/>
      <c r="G179" s="5"/>
      <c r="H179" s="5"/>
      <c r="I179" s="5"/>
      <c r="J179" s="6"/>
      <c r="K179" s="9"/>
      <c r="L179" s="27"/>
      <c r="M179" s="8"/>
      <c r="N179" s="8"/>
    </row>
    <row r="180" spans="1:14" s="1" customFormat="1" x14ac:dyDescent="0.2">
      <c r="A180" s="11"/>
      <c r="B180" s="5"/>
      <c r="C180" s="5"/>
      <c r="D180" s="5"/>
      <c r="E180" s="5"/>
      <c r="F180" s="5"/>
      <c r="G180" s="5"/>
      <c r="H180" s="5"/>
      <c r="I180" s="5"/>
      <c r="J180" s="6"/>
      <c r="K180" s="9"/>
      <c r="L180" s="27"/>
      <c r="M180" s="8"/>
      <c r="N180" s="8"/>
    </row>
    <row r="181" spans="1:14" s="1" customFormat="1" x14ac:dyDescent="0.2">
      <c r="A181" s="11"/>
      <c r="B181" s="5"/>
      <c r="C181" s="5"/>
      <c r="D181" s="5"/>
      <c r="E181" s="5"/>
      <c r="F181" s="5"/>
      <c r="G181" s="5"/>
      <c r="H181" s="5"/>
      <c r="I181" s="5"/>
      <c r="J181" s="6"/>
      <c r="K181" s="9"/>
      <c r="L181" s="27"/>
      <c r="M181" s="8"/>
      <c r="N181" s="8"/>
    </row>
    <row r="182" spans="1:14" s="1" customFormat="1" x14ac:dyDescent="0.2">
      <c r="A182" s="11"/>
      <c r="B182" s="5"/>
      <c r="C182" s="5"/>
      <c r="D182" s="5"/>
      <c r="E182" s="5"/>
      <c r="F182" s="5"/>
      <c r="G182" s="5"/>
      <c r="H182" s="5"/>
      <c r="I182" s="5"/>
      <c r="J182" s="6"/>
      <c r="K182" s="9"/>
      <c r="L182" s="27"/>
      <c r="M182" s="8"/>
      <c r="N182" s="8"/>
    </row>
    <row r="183" spans="1:14" s="1" customFormat="1" x14ac:dyDescent="0.2">
      <c r="A183" s="11"/>
      <c r="B183" s="5"/>
      <c r="C183" s="5"/>
      <c r="D183" s="5"/>
      <c r="E183" s="5"/>
      <c r="F183" s="5"/>
      <c r="G183" s="5"/>
      <c r="H183" s="5"/>
      <c r="I183" s="5"/>
      <c r="J183" s="6"/>
      <c r="K183" s="9"/>
      <c r="L183" s="27"/>
      <c r="M183" s="8"/>
      <c r="N183" s="8"/>
    </row>
    <row r="184" spans="1:14" s="1" customFormat="1" x14ac:dyDescent="0.2">
      <c r="A184" s="11"/>
      <c r="B184" s="5"/>
      <c r="C184" s="5"/>
      <c r="D184" s="5"/>
      <c r="E184" s="5"/>
      <c r="F184" s="5"/>
      <c r="G184" s="5"/>
      <c r="H184" s="5"/>
      <c r="I184" s="5"/>
      <c r="J184" s="6"/>
      <c r="K184" s="9"/>
      <c r="L184" s="27"/>
      <c r="M184" s="8"/>
      <c r="N184" s="8"/>
    </row>
    <row r="185" spans="1:14" s="1" customFormat="1" x14ac:dyDescent="0.2">
      <c r="A185" s="11"/>
      <c r="B185" s="5"/>
      <c r="C185" s="5"/>
      <c r="D185" s="5"/>
      <c r="E185" s="5"/>
      <c r="F185" s="5"/>
      <c r="G185" s="5"/>
      <c r="H185" s="5"/>
      <c r="I185" s="5"/>
      <c r="J185" s="6"/>
      <c r="K185" s="9"/>
      <c r="L185" s="27"/>
      <c r="M185" s="8"/>
      <c r="N185" s="8"/>
    </row>
    <row r="186" spans="1:14" s="1" customFormat="1" x14ac:dyDescent="0.2">
      <c r="A186" s="11"/>
      <c r="B186" s="5"/>
      <c r="C186" s="5"/>
      <c r="D186" s="5"/>
      <c r="E186" s="5"/>
      <c r="F186" s="5"/>
      <c r="G186" s="5"/>
      <c r="H186" s="5"/>
      <c r="I186" s="5"/>
      <c r="J186" s="6"/>
      <c r="K186" s="9"/>
      <c r="L186" s="27"/>
      <c r="M186" s="8"/>
      <c r="N186" s="8"/>
    </row>
    <row r="187" spans="1:14" s="1" customFormat="1" x14ac:dyDescent="0.2">
      <c r="A187" s="11"/>
      <c r="B187" s="5"/>
      <c r="C187" s="5"/>
      <c r="D187" s="5"/>
      <c r="E187" s="5"/>
      <c r="F187" s="5"/>
      <c r="G187" s="5"/>
      <c r="H187" s="5"/>
      <c r="I187" s="5"/>
      <c r="J187" s="6"/>
      <c r="K187" s="9"/>
      <c r="L187" s="27"/>
      <c r="M187" s="8"/>
      <c r="N187" s="8"/>
    </row>
    <row r="188" spans="1:14" s="1" customFormat="1" x14ac:dyDescent="0.2">
      <c r="A188" s="11"/>
      <c r="B188" s="5"/>
      <c r="C188" s="5"/>
      <c r="D188" s="5"/>
      <c r="E188" s="5"/>
      <c r="F188" s="5"/>
      <c r="G188" s="5"/>
      <c r="H188" s="5"/>
      <c r="I188" s="5"/>
      <c r="J188" s="6"/>
      <c r="K188" s="9"/>
      <c r="L188" s="27"/>
      <c r="M188" s="8"/>
      <c r="N188" s="8"/>
    </row>
    <row r="189" spans="1:14" s="1" customFormat="1" x14ac:dyDescent="0.2">
      <c r="A189" s="11"/>
      <c r="B189" s="5"/>
      <c r="C189" s="5"/>
      <c r="D189" s="5"/>
      <c r="E189" s="5"/>
      <c r="F189" s="5"/>
      <c r="G189" s="5"/>
      <c r="H189" s="5"/>
      <c r="I189" s="5"/>
      <c r="J189" s="6"/>
      <c r="K189" s="9"/>
      <c r="L189" s="27"/>
      <c r="M189" s="8"/>
      <c r="N189" s="8"/>
    </row>
    <row r="190" spans="1:14" s="1" customFormat="1" x14ac:dyDescent="0.2">
      <c r="A190" s="11"/>
      <c r="B190" s="5"/>
      <c r="C190" s="5"/>
      <c r="D190" s="5"/>
      <c r="E190" s="5"/>
      <c r="F190" s="5"/>
      <c r="G190" s="5"/>
      <c r="H190" s="5"/>
      <c r="I190" s="5"/>
      <c r="J190" s="6"/>
      <c r="K190" s="9"/>
      <c r="L190" s="27"/>
      <c r="M190" s="8"/>
      <c r="N190" s="8"/>
    </row>
    <row r="191" spans="1:14" s="1" customFormat="1" x14ac:dyDescent="0.2">
      <c r="A191" s="11"/>
      <c r="B191" s="5"/>
      <c r="C191" s="5"/>
      <c r="D191" s="5"/>
      <c r="E191" s="5"/>
      <c r="F191" s="5"/>
      <c r="G191" s="5"/>
      <c r="H191" s="5"/>
      <c r="I191" s="5"/>
      <c r="J191" s="6"/>
      <c r="K191" s="9"/>
      <c r="L191" s="27"/>
      <c r="M191" s="8"/>
      <c r="N191" s="8"/>
    </row>
    <row r="192" spans="1:14" s="1" customFormat="1" x14ac:dyDescent="0.2">
      <c r="A192" s="11"/>
      <c r="B192" s="5"/>
      <c r="C192" s="5"/>
      <c r="D192" s="5"/>
      <c r="E192" s="5"/>
      <c r="F192" s="5"/>
      <c r="G192" s="5"/>
      <c r="H192" s="5"/>
      <c r="I192" s="5"/>
      <c r="J192" s="6"/>
      <c r="K192" s="9"/>
      <c r="L192" s="27"/>
      <c r="M192" s="8"/>
      <c r="N192" s="8"/>
    </row>
    <row r="193" spans="1:14" s="1" customFormat="1" x14ac:dyDescent="0.2">
      <c r="A193" s="11"/>
      <c r="B193" s="5"/>
      <c r="C193" s="5"/>
      <c r="D193" s="5"/>
      <c r="E193" s="5"/>
      <c r="F193" s="5"/>
      <c r="G193" s="5"/>
      <c r="H193" s="5"/>
      <c r="I193" s="5"/>
      <c r="J193" s="6"/>
      <c r="K193" s="9"/>
      <c r="L193" s="27"/>
      <c r="M193" s="8"/>
      <c r="N193" s="8"/>
    </row>
    <row r="194" spans="1:14" s="1" customFormat="1" x14ac:dyDescent="0.2">
      <c r="A194" s="11"/>
      <c r="B194" s="5"/>
      <c r="C194" s="5"/>
      <c r="D194" s="5"/>
      <c r="E194" s="5"/>
      <c r="F194" s="5"/>
      <c r="G194" s="5"/>
      <c r="H194" s="5"/>
      <c r="I194" s="5"/>
      <c r="J194" s="6"/>
      <c r="K194" s="9"/>
      <c r="L194" s="27"/>
      <c r="M194" s="8"/>
      <c r="N194" s="8"/>
    </row>
    <row r="195" spans="1:14" x14ac:dyDescent="0.2">
      <c r="K195" s="9"/>
    </row>
    <row r="196" spans="1:14" s="1" customFormat="1" x14ac:dyDescent="0.2">
      <c r="A196" s="11"/>
      <c r="B196" s="5"/>
      <c r="C196" s="5"/>
      <c r="D196" s="5"/>
      <c r="E196" s="5"/>
      <c r="F196" s="5"/>
      <c r="G196" s="5"/>
      <c r="H196" s="5"/>
      <c r="I196" s="5"/>
      <c r="J196" s="6"/>
      <c r="K196" s="9"/>
      <c r="L196" s="27"/>
      <c r="M196" s="8"/>
      <c r="N196" s="8"/>
    </row>
    <row r="197" spans="1:14" ht="30" customHeight="1" x14ac:dyDescent="0.2">
      <c r="K197" s="9"/>
    </row>
    <row r="198" spans="1:14" ht="42.75" customHeight="1" x14ac:dyDescent="0.2">
      <c r="K198" s="9"/>
    </row>
    <row r="199" spans="1:14" ht="83.25" customHeight="1" x14ac:dyDescent="0.2">
      <c r="K199" s="9"/>
    </row>
    <row r="200" spans="1:14" ht="76.5" customHeight="1" x14ac:dyDescent="0.2">
      <c r="K200" s="9"/>
    </row>
    <row r="201" spans="1:14" ht="46.5" customHeight="1" x14ac:dyDescent="0.2">
      <c r="K201" s="9"/>
    </row>
    <row r="202" spans="1:14" ht="185.25" customHeight="1" x14ac:dyDescent="0.2">
      <c r="K202" s="9"/>
    </row>
    <row r="203" spans="1:14" s="1" customFormat="1" x14ac:dyDescent="0.2">
      <c r="A203" s="11"/>
      <c r="B203" s="5"/>
      <c r="C203" s="5"/>
      <c r="D203" s="5"/>
      <c r="E203" s="5"/>
      <c r="F203" s="5"/>
      <c r="G203" s="5"/>
      <c r="H203" s="5"/>
      <c r="I203" s="5"/>
      <c r="J203" s="6"/>
      <c r="K203" s="9"/>
      <c r="L203" s="27"/>
      <c r="M203" s="8"/>
      <c r="N203" s="8"/>
    </row>
    <row r="204" spans="1:14" ht="29.25" customHeight="1" x14ac:dyDescent="0.2">
      <c r="K204" s="9"/>
    </row>
    <row r="205" spans="1:14" ht="21" customHeight="1" x14ac:dyDescent="0.2">
      <c r="K205" s="9"/>
    </row>
    <row r="206" spans="1:14" s="1" customFormat="1" x14ac:dyDescent="0.2">
      <c r="A206" s="11"/>
      <c r="B206" s="5"/>
      <c r="C206" s="5"/>
      <c r="D206" s="5"/>
      <c r="E206" s="5"/>
      <c r="F206" s="5"/>
      <c r="G206" s="5"/>
      <c r="H206" s="5"/>
      <c r="I206" s="5"/>
      <c r="J206" s="6"/>
      <c r="K206" s="9"/>
      <c r="L206" s="27"/>
      <c r="M206" s="8"/>
      <c r="N206" s="8"/>
    </row>
    <row r="207" spans="1:14" s="1" customFormat="1" x14ac:dyDescent="0.2">
      <c r="A207" s="11"/>
      <c r="B207" s="5"/>
      <c r="C207" s="5"/>
      <c r="D207" s="5"/>
      <c r="E207" s="5"/>
      <c r="F207" s="5"/>
      <c r="G207" s="5"/>
      <c r="H207" s="5"/>
      <c r="I207" s="5"/>
      <c r="J207" s="6"/>
      <c r="K207" s="9"/>
      <c r="L207" s="27"/>
      <c r="M207" s="8"/>
      <c r="N207" s="8"/>
    </row>
    <row r="208" spans="1:14" s="1" customFormat="1" x14ac:dyDescent="0.2">
      <c r="A208" s="11"/>
      <c r="B208" s="5"/>
      <c r="C208" s="5"/>
      <c r="D208" s="5"/>
      <c r="E208" s="5"/>
      <c r="F208" s="5"/>
      <c r="G208" s="5"/>
      <c r="H208" s="5"/>
      <c r="I208" s="5"/>
      <c r="J208" s="6"/>
      <c r="K208" s="9"/>
      <c r="L208" s="27"/>
      <c r="M208" s="8"/>
      <c r="N208" s="8"/>
    </row>
    <row r="209" spans="1:14" ht="22.5" customHeight="1" x14ac:dyDescent="0.2">
      <c r="K209" s="9"/>
    </row>
    <row r="210" spans="1:14" ht="44.25" customHeight="1" x14ac:dyDescent="0.2">
      <c r="K210" s="9"/>
    </row>
    <row r="211" spans="1:14" ht="66" customHeight="1" x14ac:dyDescent="0.2">
      <c r="K211" s="9"/>
    </row>
    <row r="212" spans="1:14" ht="41.25" customHeight="1" x14ac:dyDescent="0.2">
      <c r="K212" s="9"/>
    </row>
    <row r="213" spans="1:14" s="1" customFormat="1" ht="46.5" customHeight="1" x14ac:dyDescent="0.2">
      <c r="A213" s="11"/>
      <c r="B213" s="5"/>
      <c r="C213" s="5"/>
      <c r="D213" s="5"/>
      <c r="E213" s="5"/>
      <c r="F213" s="5"/>
      <c r="G213" s="5"/>
      <c r="H213" s="5"/>
      <c r="I213" s="5"/>
      <c r="J213" s="6"/>
      <c r="K213" s="9"/>
      <c r="L213" s="27"/>
      <c r="M213" s="8"/>
      <c r="N213" s="8"/>
    </row>
    <row r="214" spans="1:14" s="1" customFormat="1" x14ac:dyDescent="0.2">
      <c r="A214" s="11"/>
      <c r="B214" s="5"/>
      <c r="C214" s="5"/>
      <c r="D214" s="5"/>
      <c r="E214" s="5"/>
      <c r="F214" s="5"/>
      <c r="G214" s="5"/>
      <c r="H214" s="5"/>
      <c r="I214" s="5"/>
      <c r="J214" s="6"/>
      <c r="K214" s="9"/>
      <c r="L214" s="27"/>
      <c r="M214" s="8"/>
      <c r="N214" s="8"/>
    </row>
    <row r="215" spans="1:14" s="1" customFormat="1" x14ac:dyDescent="0.2">
      <c r="A215" s="11"/>
      <c r="B215" s="5"/>
      <c r="C215" s="5"/>
      <c r="D215" s="5"/>
      <c r="E215" s="5"/>
      <c r="F215" s="5"/>
      <c r="G215" s="5"/>
      <c r="H215" s="5"/>
      <c r="I215" s="5"/>
      <c r="J215" s="6"/>
      <c r="K215" s="9"/>
      <c r="L215" s="27"/>
      <c r="M215" s="8"/>
      <c r="N215" s="8"/>
    </row>
    <row r="216" spans="1:14" s="1" customFormat="1" x14ac:dyDescent="0.2">
      <c r="A216" s="11"/>
      <c r="B216" s="5"/>
      <c r="C216" s="5"/>
      <c r="D216" s="5"/>
      <c r="E216" s="5"/>
      <c r="F216" s="5"/>
      <c r="G216" s="5"/>
      <c r="H216" s="5"/>
      <c r="I216" s="5"/>
      <c r="J216" s="6"/>
      <c r="K216" s="9"/>
      <c r="L216" s="27"/>
      <c r="M216" s="8"/>
      <c r="N216" s="8"/>
    </row>
    <row r="217" spans="1:14" s="1" customFormat="1" x14ac:dyDescent="0.2">
      <c r="A217" s="11"/>
      <c r="B217" s="5"/>
      <c r="C217" s="5"/>
      <c r="D217" s="5"/>
      <c r="E217" s="5"/>
      <c r="F217" s="5"/>
      <c r="G217" s="5"/>
      <c r="H217" s="5"/>
      <c r="I217" s="5"/>
      <c r="J217" s="6"/>
      <c r="K217" s="9"/>
      <c r="L217" s="27"/>
      <c r="M217" s="8"/>
      <c r="N217" s="8"/>
    </row>
    <row r="218" spans="1:14" ht="27" customHeight="1" x14ac:dyDescent="0.2">
      <c r="K218" s="9"/>
    </row>
    <row r="219" spans="1:14" ht="27" customHeight="1" x14ac:dyDescent="0.2">
      <c r="K219" s="9"/>
    </row>
    <row r="220" spans="1:14" ht="27" customHeight="1" x14ac:dyDescent="0.2">
      <c r="K220" s="9"/>
    </row>
    <row r="221" spans="1:14" s="1" customFormat="1" x14ac:dyDescent="0.2">
      <c r="A221" s="11"/>
      <c r="B221" s="5"/>
      <c r="C221" s="5"/>
      <c r="D221" s="5"/>
      <c r="E221" s="5"/>
      <c r="F221" s="5"/>
      <c r="G221" s="5"/>
      <c r="H221" s="5"/>
      <c r="I221" s="5"/>
      <c r="J221" s="6"/>
      <c r="K221" s="9"/>
      <c r="L221" s="27"/>
      <c r="M221" s="8"/>
      <c r="N221" s="8"/>
    </row>
    <row r="222" spans="1:14" s="1" customFormat="1" x14ac:dyDescent="0.2">
      <c r="A222" s="11"/>
      <c r="B222" s="5"/>
      <c r="C222" s="5"/>
      <c r="D222" s="5"/>
      <c r="E222" s="5"/>
      <c r="F222" s="5"/>
      <c r="G222" s="5"/>
      <c r="H222" s="5"/>
      <c r="I222" s="5"/>
      <c r="J222" s="6"/>
      <c r="K222" s="9"/>
      <c r="L222" s="27"/>
      <c r="M222" s="8"/>
      <c r="N222" s="8"/>
    </row>
    <row r="223" spans="1:14" x14ac:dyDescent="0.2">
      <c r="K223" s="9"/>
    </row>
    <row r="224" spans="1:14" ht="62.25" customHeight="1" x14ac:dyDescent="0.2">
      <c r="K224" s="9"/>
    </row>
    <row r="225" spans="1:14" ht="87" customHeight="1" x14ac:dyDescent="0.2">
      <c r="K225" s="9"/>
    </row>
    <row r="226" spans="1:14" ht="71.25" customHeight="1" x14ac:dyDescent="0.2">
      <c r="K226" s="9"/>
    </row>
    <row r="227" spans="1:14" ht="32.25" customHeight="1" x14ac:dyDescent="0.2">
      <c r="K227" s="9"/>
    </row>
    <row r="228" spans="1:14" ht="30" customHeight="1" x14ac:dyDescent="0.2">
      <c r="K228" s="9"/>
    </row>
    <row r="229" spans="1:14" ht="31.5" customHeight="1" x14ac:dyDescent="0.2">
      <c r="K229" s="9"/>
    </row>
    <row r="230" spans="1:14" ht="30.75" customHeight="1" x14ac:dyDescent="0.2">
      <c r="K230" s="9"/>
    </row>
    <row r="231" spans="1:14" ht="30.75" customHeight="1" x14ac:dyDescent="0.2">
      <c r="K231" s="9"/>
    </row>
    <row r="232" spans="1:14" ht="40.5" customHeight="1" x14ac:dyDescent="0.2">
      <c r="K232" s="9"/>
    </row>
    <row r="233" spans="1:14" ht="48.75" customHeight="1" x14ac:dyDescent="0.2">
      <c r="K233" s="9"/>
    </row>
    <row r="234" spans="1:14" ht="63.75" customHeight="1" x14ac:dyDescent="0.2">
      <c r="K234" s="9"/>
    </row>
    <row r="235" spans="1:14" ht="54.75" customHeight="1" x14ac:dyDescent="0.2">
      <c r="K235" s="9"/>
    </row>
    <row r="236" spans="1:14" s="1" customFormat="1" ht="35.25" customHeight="1" x14ac:dyDescent="0.2">
      <c r="A236" s="11"/>
      <c r="B236" s="5"/>
      <c r="C236" s="5"/>
      <c r="D236" s="5"/>
      <c r="E236" s="5"/>
      <c r="F236" s="5"/>
      <c r="G236" s="5"/>
      <c r="H236" s="5"/>
      <c r="I236" s="5"/>
      <c r="J236" s="6"/>
      <c r="K236" s="9"/>
      <c r="L236" s="27"/>
      <c r="M236" s="8"/>
      <c r="N236" s="8"/>
    </row>
    <row r="237" spans="1:14" s="1" customFormat="1" x14ac:dyDescent="0.2">
      <c r="A237" s="11"/>
      <c r="B237" s="5"/>
      <c r="C237" s="5"/>
      <c r="D237" s="5"/>
      <c r="E237" s="5"/>
      <c r="F237" s="5"/>
      <c r="G237" s="5"/>
      <c r="H237" s="5"/>
      <c r="I237" s="5"/>
      <c r="J237" s="6"/>
      <c r="K237" s="9"/>
      <c r="L237" s="27"/>
      <c r="M237" s="8"/>
      <c r="N237" s="8"/>
    </row>
    <row r="238" spans="1:14" s="1" customFormat="1" x14ac:dyDescent="0.2">
      <c r="A238" s="11"/>
      <c r="B238" s="5"/>
      <c r="C238" s="5"/>
      <c r="D238" s="5"/>
      <c r="E238" s="5"/>
      <c r="F238" s="5"/>
      <c r="G238" s="5"/>
      <c r="H238" s="5"/>
      <c r="I238" s="5"/>
      <c r="J238" s="6"/>
      <c r="K238" s="9"/>
      <c r="L238" s="27"/>
      <c r="M238" s="8"/>
      <c r="N238" s="8"/>
    </row>
    <row r="239" spans="1:14" s="1" customFormat="1" x14ac:dyDescent="0.2">
      <c r="A239" s="11"/>
      <c r="B239" s="5"/>
      <c r="C239" s="5"/>
      <c r="D239" s="5"/>
      <c r="E239" s="5"/>
      <c r="F239" s="5"/>
      <c r="G239" s="5"/>
      <c r="H239" s="5"/>
      <c r="I239" s="5"/>
      <c r="J239" s="6"/>
      <c r="K239" s="9"/>
      <c r="L239" s="27"/>
      <c r="M239" s="8"/>
      <c r="N239" s="8"/>
    </row>
    <row r="240" spans="1:14" s="1" customFormat="1" x14ac:dyDescent="0.2">
      <c r="A240" s="11"/>
      <c r="B240" s="5"/>
      <c r="C240" s="5"/>
      <c r="D240" s="5"/>
      <c r="E240" s="5"/>
      <c r="F240" s="5"/>
      <c r="G240" s="5"/>
      <c r="H240" s="5"/>
      <c r="I240" s="5"/>
      <c r="J240" s="6"/>
      <c r="K240" s="9"/>
      <c r="L240" s="27"/>
      <c r="M240" s="8"/>
      <c r="N240" s="8"/>
    </row>
    <row r="241" spans="1:14" s="1" customFormat="1" ht="28.5" customHeight="1" x14ac:dyDescent="0.2">
      <c r="A241" s="11"/>
      <c r="B241" s="5"/>
      <c r="C241" s="5"/>
      <c r="D241" s="5"/>
      <c r="E241" s="5"/>
      <c r="F241" s="5"/>
      <c r="G241" s="5"/>
      <c r="H241" s="5"/>
      <c r="I241" s="5"/>
      <c r="J241" s="6"/>
      <c r="K241" s="9"/>
      <c r="L241" s="27"/>
      <c r="M241" s="8"/>
      <c r="N241" s="8"/>
    </row>
    <row r="242" spans="1:14" s="1" customFormat="1" x14ac:dyDescent="0.2">
      <c r="A242" s="11"/>
      <c r="B242" s="5"/>
      <c r="C242" s="5"/>
      <c r="D242" s="5"/>
      <c r="E242" s="5"/>
      <c r="F242" s="5"/>
      <c r="G242" s="5"/>
      <c r="H242" s="5"/>
      <c r="I242" s="5"/>
      <c r="J242" s="6"/>
      <c r="K242" s="9"/>
      <c r="L242" s="27"/>
      <c r="M242" s="8"/>
      <c r="N242" s="8"/>
    </row>
    <row r="243" spans="1:14" s="1" customFormat="1" ht="64.5" customHeight="1" x14ac:dyDescent="0.2">
      <c r="A243" s="11"/>
      <c r="B243" s="5"/>
      <c r="C243" s="5"/>
      <c r="D243" s="5"/>
      <c r="E243" s="5"/>
      <c r="F243" s="5"/>
      <c r="G243" s="5"/>
      <c r="H243" s="5"/>
      <c r="I243" s="5"/>
      <c r="J243" s="6"/>
      <c r="K243" s="9"/>
      <c r="L243" s="27"/>
      <c r="M243" s="8"/>
      <c r="N243" s="8"/>
    </row>
    <row r="244" spans="1:14" s="1" customFormat="1" x14ac:dyDescent="0.2">
      <c r="A244" s="11"/>
      <c r="B244" s="5"/>
      <c r="C244" s="5"/>
      <c r="D244" s="5"/>
      <c r="E244" s="5"/>
      <c r="F244" s="5"/>
      <c r="G244" s="5"/>
      <c r="H244" s="5"/>
      <c r="I244" s="5"/>
      <c r="J244" s="6"/>
      <c r="K244" s="9"/>
      <c r="L244" s="27"/>
      <c r="M244" s="8"/>
      <c r="N244" s="8"/>
    </row>
    <row r="245" spans="1:14" s="1" customFormat="1" x14ac:dyDescent="0.2">
      <c r="A245" s="11"/>
      <c r="B245" s="5"/>
      <c r="C245" s="5"/>
      <c r="D245" s="5"/>
      <c r="E245" s="5"/>
      <c r="F245" s="5"/>
      <c r="G245" s="5"/>
      <c r="H245" s="5"/>
      <c r="I245" s="5"/>
      <c r="J245" s="6"/>
      <c r="K245" s="9"/>
      <c r="L245" s="27"/>
      <c r="M245" s="8"/>
      <c r="N245" s="8"/>
    </row>
    <row r="246" spans="1:14" s="1" customFormat="1" ht="30.75" customHeight="1" x14ac:dyDescent="0.2">
      <c r="A246" s="11"/>
      <c r="B246" s="5"/>
      <c r="C246" s="5"/>
      <c r="D246" s="5"/>
      <c r="E246" s="5"/>
      <c r="F246" s="5"/>
      <c r="G246" s="5"/>
      <c r="H246" s="5"/>
      <c r="I246" s="5"/>
      <c r="J246" s="6"/>
      <c r="K246" s="9"/>
      <c r="L246" s="27"/>
      <c r="M246" s="8"/>
      <c r="N246" s="8"/>
    </row>
    <row r="247" spans="1:14" s="1" customFormat="1" x14ac:dyDescent="0.2">
      <c r="A247" s="11"/>
      <c r="B247" s="5"/>
      <c r="C247" s="5"/>
      <c r="D247" s="5"/>
      <c r="E247" s="5"/>
      <c r="F247" s="5"/>
      <c r="G247" s="5"/>
      <c r="H247" s="5"/>
      <c r="I247" s="5"/>
      <c r="J247" s="6"/>
      <c r="K247" s="9"/>
      <c r="L247" s="27"/>
      <c r="M247" s="8"/>
      <c r="N247" s="8"/>
    </row>
    <row r="248" spans="1:14" s="1" customFormat="1" ht="66" customHeight="1" x14ac:dyDescent="0.2">
      <c r="A248" s="11"/>
      <c r="B248" s="5"/>
      <c r="C248" s="5"/>
      <c r="D248" s="5"/>
      <c r="E248" s="5"/>
      <c r="F248" s="5"/>
      <c r="G248" s="5"/>
      <c r="H248" s="5"/>
      <c r="I248" s="5"/>
      <c r="J248" s="6"/>
      <c r="K248" s="9"/>
      <c r="L248" s="27"/>
      <c r="M248" s="8"/>
      <c r="N248" s="8"/>
    </row>
    <row r="249" spans="1:14" x14ac:dyDescent="0.2">
      <c r="K249" s="9"/>
    </row>
    <row r="250" spans="1:14" x14ac:dyDescent="0.2">
      <c r="K250" s="9"/>
    </row>
    <row r="251" spans="1:14" ht="69.75" customHeight="1" x14ac:dyDescent="0.2">
      <c r="K251" s="9"/>
    </row>
    <row r="252" spans="1:14" x14ac:dyDescent="0.2">
      <c r="K252" s="9"/>
    </row>
    <row r="253" spans="1:14" x14ac:dyDescent="0.2">
      <c r="K253" s="9"/>
    </row>
    <row r="254" spans="1:14" ht="19.5" customHeight="1" x14ac:dyDescent="0.2">
      <c r="K254" s="9"/>
    </row>
    <row r="255" spans="1:14" x14ac:dyDescent="0.2">
      <c r="K255" s="9"/>
    </row>
    <row r="256" spans="1:14" x14ac:dyDescent="0.2">
      <c r="K256" s="9"/>
    </row>
    <row r="257" spans="11:11" x14ac:dyDescent="0.2">
      <c r="K257" s="9"/>
    </row>
    <row r="258" spans="11:11" x14ac:dyDescent="0.2">
      <c r="K258" s="9"/>
    </row>
    <row r="259" spans="11:11" x14ac:dyDescent="0.2">
      <c r="K259" s="9"/>
    </row>
    <row r="260" spans="11:11" x14ac:dyDescent="0.2">
      <c r="K260" s="9"/>
    </row>
    <row r="261" spans="11:11" x14ac:dyDescent="0.2">
      <c r="K261" s="9"/>
    </row>
    <row r="262" spans="11:11" x14ac:dyDescent="0.2">
      <c r="K262" s="9"/>
    </row>
    <row r="263" spans="11:11" x14ac:dyDescent="0.2">
      <c r="K263" s="9"/>
    </row>
    <row r="264" spans="11:11" x14ac:dyDescent="0.2">
      <c r="K264" s="9"/>
    </row>
    <row r="265" spans="11:11" x14ac:dyDescent="0.2">
      <c r="K265" s="9"/>
    </row>
    <row r="266" spans="11:11" x14ac:dyDescent="0.2">
      <c r="K266" s="9"/>
    </row>
    <row r="267" spans="11:11" x14ac:dyDescent="0.2">
      <c r="K267" s="9"/>
    </row>
    <row r="268" spans="11:11" x14ac:dyDescent="0.2">
      <c r="K268" s="9"/>
    </row>
    <row r="269" spans="11:11" ht="33" customHeight="1" x14ac:dyDescent="0.2">
      <c r="K269" s="9"/>
    </row>
    <row r="270" spans="11:11" ht="48" customHeight="1" x14ac:dyDescent="0.2">
      <c r="K270" s="9"/>
    </row>
    <row r="271" spans="11:11" ht="46.5" customHeight="1" x14ac:dyDescent="0.2">
      <c r="K271" s="9"/>
    </row>
    <row r="272" spans="11:11" ht="41.25" customHeight="1" x14ac:dyDescent="0.2">
      <c r="K272" s="9"/>
    </row>
    <row r="273" spans="1:14" ht="57.75" customHeight="1" x14ac:dyDescent="0.2">
      <c r="K273" s="9"/>
    </row>
    <row r="274" spans="1:14" ht="112.5" customHeight="1" x14ac:dyDescent="0.2">
      <c r="K274" s="9"/>
    </row>
    <row r="275" spans="1:14" ht="37.5" customHeight="1" x14ac:dyDescent="0.2">
      <c r="K275" s="9"/>
    </row>
    <row r="276" spans="1:14" ht="39.75" customHeight="1" x14ac:dyDescent="0.2">
      <c r="K276" s="9"/>
    </row>
    <row r="277" spans="1:14" ht="75.75" customHeight="1" x14ac:dyDescent="0.2">
      <c r="K277" s="9"/>
    </row>
    <row r="278" spans="1:14" ht="38.25" customHeight="1" x14ac:dyDescent="0.2">
      <c r="K278" s="9"/>
    </row>
    <row r="279" spans="1:14" ht="47.25" customHeight="1" x14ac:dyDescent="0.2">
      <c r="K279" s="9"/>
    </row>
    <row r="280" spans="1:14" s="12" customFormat="1" x14ac:dyDescent="0.2">
      <c r="A280" s="11"/>
      <c r="B280" s="5"/>
      <c r="C280" s="5"/>
      <c r="D280" s="5"/>
      <c r="E280" s="5"/>
      <c r="F280" s="5"/>
      <c r="G280" s="5"/>
      <c r="H280" s="5"/>
      <c r="I280" s="5"/>
      <c r="J280" s="6"/>
      <c r="K280" s="9"/>
      <c r="L280" s="26"/>
      <c r="M280" s="7"/>
      <c r="N280" s="7"/>
    </row>
    <row r="281" spans="1:14" s="1" customFormat="1" x14ac:dyDescent="0.2">
      <c r="A281" s="11"/>
      <c r="B281" s="5"/>
      <c r="C281" s="5"/>
      <c r="D281" s="5"/>
      <c r="E281" s="5"/>
      <c r="F281" s="5"/>
      <c r="G281" s="5"/>
      <c r="H281" s="5"/>
      <c r="I281" s="5"/>
      <c r="J281" s="6"/>
      <c r="K281" s="9"/>
      <c r="L281" s="27"/>
      <c r="M281" s="8"/>
      <c r="N281" s="8"/>
    </row>
    <row r="282" spans="1:14" s="1" customFormat="1" x14ac:dyDescent="0.2">
      <c r="A282" s="11"/>
      <c r="B282" s="5"/>
      <c r="C282" s="5"/>
      <c r="D282" s="5"/>
      <c r="E282" s="5"/>
      <c r="F282" s="5"/>
      <c r="G282" s="5"/>
      <c r="H282" s="5"/>
      <c r="I282" s="5"/>
      <c r="J282" s="6"/>
      <c r="K282" s="9"/>
      <c r="L282" s="27"/>
      <c r="M282" s="8"/>
      <c r="N282" s="8"/>
    </row>
    <row r="283" spans="1:14" ht="30" customHeight="1" x14ac:dyDescent="0.2">
      <c r="K283" s="9"/>
    </row>
    <row r="284" spans="1:14" ht="30.75" customHeight="1" x14ac:dyDescent="0.2">
      <c r="K284" s="9"/>
    </row>
    <row r="285" spans="1:14" x14ac:dyDescent="0.2">
      <c r="K285" s="9"/>
    </row>
    <row r="286" spans="1:14" ht="33" customHeight="1" x14ac:dyDescent="0.2">
      <c r="K286" s="9"/>
    </row>
    <row r="287" spans="1:14" ht="36" customHeight="1" x14ac:dyDescent="0.2">
      <c r="K287" s="9"/>
    </row>
    <row r="288" spans="1:14" ht="33.75" customHeight="1" x14ac:dyDescent="0.2">
      <c r="K288" s="9"/>
    </row>
    <row r="289" spans="11:11" x14ac:dyDescent="0.2">
      <c r="K289" s="9"/>
    </row>
    <row r="290" spans="11:11" ht="34.5" customHeight="1" x14ac:dyDescent="0.2">
      <c r="K290" s="9"/>
    </row>
    <row r="291" spans="11:11" ht="33.75" customHeight="1" x14ac:dyDescent="0.2">
      <c r="K291" s="9"/>
    </row>
    <row r="292" spans="11:11" ht="33.75" customHeight="1" x14ac:dyDescent="0.2">
      <c r="K292" s="9"/>
    </row>
    <row r="293" spans="11:11" ht="38.25" customHeight="1" x14ac:dyDescent="0.2">
      <c r="K293" s="9"/>
    </row>
    <row r="294" spans="11:11" x14ac:dyDescent="0.2">
      <c r="K294" s="9"/>
    </row>
    <row r="295" spans="11:11" ht="52.5" customHeight="1" x14ac:dyDescent="0.2">
      <c r="K295" s="9"/>
    </row>
    <row r="296" spans="11:11" ht="49.5" customHeight="1" x14ac:dyDescent="0.2">
      <c r="K296" s="9"/>
    </row>
    <row r="297" spans="11:11" ht="42.75" customHeight="1" x14ac:dyDescent="0.2">
      <c r="K297" s="9"/>
    </row>
    <row r="298" spans="11:11" ht="38.25" customHeight="1" x14ac:dyDescent="0.2">
      <c r="K298" s="9"/>
    </row>
    <row r="299" spans="11:11" ht="38.25" customHeight="1" x14ac:dyDescent="0.2">
      <c r="K299" s="9"/>
    </row>
    <row r="300" spans="11:11" ht="38.25" customHeight="1" x14ac:dyDescent="0.2">
      <c r="K300" s="9"/>
    </row>
    <row r="301" spans="11:11" ht="39.75" customHeight="1" x14ac:dyDescent="0.2">
      <c r="K301" s="9"/>
    </row>
    <row r="302" spans="11:11" ht="51.75" customHeight="1" x14ac:dyDescent="0.2">
      <c r="K302" s="9"/>
    </row>
    <row r="303" spans="11:11" ht="17.25" customHeight="1" x14ac:dyDescent="0.2">
      <c r="K303" s="9"/>
    </row>
    <row r="304" spans="11:11" x14ac:dyDescent="0.2">
      <c r="K304" s="9"/>
    </row>
    <row r="305" spans="11:11" x14ac:dyDescent="0.2">
      <c r="K305" s="9"/>
    </row>
    <row r="306" spans="11:11" x14ac:dyDescent="0.2">
      <c r="K306" s="9"/>
    </row>
    <row r="307" spans="11:11" x14ac:dyDescent="0.2">
      <c r="K307" s="9"/>
    </row>
    <row r="308" spans="11:11" x14ac:dyDescent="0.2">
      <c r="K308" s="9"/>
    </row>
    <row r="309" spans="11:11" x14ac:dyDescent="0.2">
      <c r="K309" s="9"/>
    </row>
    <row r="310" spans="11:11" x14ac:dyDescent="0.2">
      <c r="K310" s="9"/>
    </row>
    <row r="311" spans="11:11" x14ac:dyDescent="0.2">
      <c r="K311" s="9"/>
    </row>
    <row r="312" spans="11:11" x14ac:dyDescent="0.2">
      <c r="K312" s="9"/>
    </row>
    <row r="313" spans="11:11" x14ac:dyDescent="0.2">
      <c r="K313" s="9"/>
    </row>
    <row r="314" spans="11:11" x14ac:dyDescent="0.2">
      <c r="K314" s="9"/>
    </row>
    <row r="315" spans="11:11" x14ac:dyDescent="0.2">
      <c r="K315" s="9"/>
    </row>
    <row r="316" spans="11:11" x14ac:dyDescent="0.2">
      <c r="K316" s="9"/>
    </row>
    <row r="317" spans="11:11" x14ac:dyDescent="0.2">
      <c r="K317" s="9"/>
    </row>
    <row r="318" spans="11:11" x14ac:dyDescent="0.2">
      <c r="K318" s="9"/>
    </row>
    <row r="319" spans="11:11" x14ac:dyDescent="0.2">
      <c r="K319" s="9"/>
    </row>
    <row r="320" spans="11:11" x14ac:dyDescent="0.2">
      <c r="K320" s="9"/>
    </row>
    <row r="321" spans="11:11" x14ac:dyDescent="0.2">
      <c r="K321" s="9"/>
    </row>
    <row r="322" spans="11:11" x14ac:dyDescent="0.2">
      <c r="K322" s="9"/>
    </row>
    <row r="323" spans="11:11" x14ac:dyDescent="0.2">
      <c r="K323" s="9"/>
    </row>
    <row r="324" spans="11:11" x14ac:dyDescent="0.2">
      <c r="K324" s="9"/>
    </row>
    <row r="325" spans="11:11" x14ac:dyDescent="0.2">
      <c r="K325" s="9"/>
    </row>
    <row r="326" spans="11:11" x14ac:dyDescent="0.2">
      <c r="K326" s="9"/>
    </row>
    <row r="327" spans="11:11" x14ac:dyDescent="0.2">
      <c r="K327" s="9"/>
    </row>
    <row r="328" spans="11:11" x14ac:dyDescent="0.2">
      <c r="K328" s="9"/>
    </row>
    <row r="329" spans="11:11" x14ac:dyDescent="0.2">
      <c r="K329" s="9"/>
    </row>
    <row r="330" spans="11:11" x14ac:dyDescent="0.2">
      <c r="K330" s="9"/>
    </row>
    <row r="331" spans="11:11" x14ac:dyDescent="0.2">
      <c r="K331" s="9"/>
    </row>
    <row r="332" spans="11:11" x14ac:dyDescent="0.2">
      <c r="K332" s="9"/>
    </row>
    <row r="333" spans="11:11" x14ac:dyDescent="0.2">
      <c r="K333" s="9"/>
    </row>
    <row r="334" spans="11:11" x14ac:dyDescent="0.2">
      <c r="K334" s="9"/>
    </row>
    <row r="335" spans="11:11" x14ac:dyDescent="0.2">
      <c r="K335" s="9"/>
    </row>
    <row r="336" spans="11:11" x14ac:dyDescent="0.2">
      <c r="K336" s="9"/>
    </row>
    <row r="337" spans="11:11" x14ac:dyDescent="0.2">
      <c r="K337" s="9"/>
    </row>
    <row r="338" spans="11:11" x14ac:dyDescent="0.2">
      <c r="K338" s="9"/>
    </row>
    <row r="339" spans="11:11" x14ac:dyDescent="0.2">
      <c r="K339" s="9"/>
    </row>
    <row r="340" spans="11:11" x14ac:dyDescent="0.2">
      <c r="K340" s="9"/>
    </row>
    <row r="341" spans="11:11" x14ac:dyDescent="0.2">
      <c r="K341" s="9"/>
    </row>
    <row r="342" spans="11:11" x14ac:dyDescent="0.2">
      <c r="K342" s="9"/>
    </row>
    <row r="343" spans="11:11" x14ac:dyDescent="0.2">
      <c r="K343" s="9"/>
    </row>
    <row r="344" spans="11:11" x14ac:dyDescent="0.2">
      <c r="K344" s="9"/>
    </row>
    <row r="345" spans="11:11" x14ac:dyDescent="0.2">
      <c r="K345" s="9"/>
    </row>
    <row r="346" spans="11:11" x14ac:dyDescent="0.2">
      <c r="K346" s="9"/>
    </row>
    <row r="347" spans="11:11" x14ac:dyDescent="0.2">
      <c r="K347" s="9"/>
    </row>
    <row r="348" spans="11:11" x14ac:dyDescent="0.2">
      <c r="K348" s="9"/>
    </row>
    <row r="349" spans="11:11" x14ac:dyDescent="0.2">
      <c r="K349" s="9"/>
    </row>
    <row r="350" spans="11:11" x14ac:dyDescent="0.2">
      <c r="K350" s="9"/>
    </row>
    <row r="351" spans="11:11" x14ac:dyDescent="0.2">
      <c r="K351" s="9"/>
    </row>
    <row r="352" spans="11:11" x14ac:dyDescent="0.2">
      <c r="K352" s="9"/>
    </row>
    <row r="353" spans="11:11" x14ac:dyDescent="0.2">
      <c r="K353" s="9"/>
    </row>
    <row r="354" spans="11:11" x14ac:dyDescent="0.2">
      <c r="K354" s="9"/>
    </row>
    <row r="355" spans="11:11" x14ac:dyDescent="0.2">
      <c r="K355" s="9"/>
    </row>
    <row r="356" spans="11:11" x14ac:dyDescent="0.2">
      <c r="K356" s="9"/>
    </row>
    <row r="357" spans="11:11" x14ac:dyDescent="0.2">
      <c r="K357" s="9"/>
    </row>
    <row r="358" spans="11:11" x14ac:dyDescent="0.2">
      <c r="K358" s="9"/>
    </row>
    <row r="359" spans="11:11" x14ac:dyDescent="0.2">
      <c r="K359" s="9"/>
    </row>
    <row r="360" spans="11:11" x14ac:dyDescent="0.2">
      <c r="K360" s="9"/>
    </row>
    <row r="361" spans="11:11" x14ac:dyDescent="0.2">
      <c r="K361" s="9"/>
    </row>
    <row r="362" spans="11:11" x14ac:dyDescent="0.2">
      <c r="K362" s="9"/>
    </row>
    <row r="363" spans="11:11" x14ac:dyDescent="0.2">
      <c r="K363" s="9"/>
    </row>
    <row r="364" spans="11:11" x14ac:dyDescent="0.2">
      <c r="K364" s="9"/>
    </row>
    <row r="365" spans="11:11" x14ac:dyDescent="0.2">
      <c r="K365" s="9"/>
    </row>
    <row r="366" spans="11:11" x14ac:dyDescent="0.2">
      <c r="K366" s="9"/>
    </row>
    <row r="367" spans="11:11" x14ac:dyDescent="0.2">
      <c r="K367" s="9"/>
    </row>
    <row r="368" spans="11:11" x14ac:dyDescent="0.2">
      <c r="K368" s="9"/>
    </row>
    <row r="369" spans="11:11" x14ac:dyDescent="0.2">
      <c r="K369" s="9"/>
    </row>
    <row r="370" spans="11:11" x14ac:dyDescent="0.2">
      <c r="K370" s="9"/>
    </row>
    <row r="371" spans="11:11" x14ac:dyDescent="0.2">
      <c r="K371" s="9"/>
    </row>
    <row r="372" spans="11:11" x14ac:dyDescent="0.2">
      <c r="K372" s="9"/>
    </row>
    <row r="373" spans="11:11" x14ac:dyDescent="0.2">
      <c r="K373" s="9"/>
    </row>
    <row r="374" spans="11:11" x14ac:dyDescent="0.2">
      <c r="K374" s="9"/>
    </row>
    <row r="375" spans="11:11" x14ac:dyDescent="0.2">
      <c r="K375" s="9"/>
    </row>
    <row r="376" spans="11:11" x14ac:dyDescent="0.2">
      <c r="K376" s="9"/>
    </row>
    <row r="377" spans="11:11" x14ac:dyDescent="0.2">
      <c r="K377" s="9"/>
    </row>
    <row r="378" spans="11:11" x14ac:dyDescent="0.2">
      <c r="K378" s="9"/>
    </row>
    <row r="379" spans="11:11" x14ac:dyDescent="0.2">
      <c r="K379" s="9"/>
    </row>
    <row r="380" spans="11:11" x14ac:dyDescent="0.2">
      <c r="K380" s="9"/>
    </row>
    <row r="381" spans="11:11" x14ac:dyDescent="0.2">
      <c r="K381" s="9"/>
    </row>
    <row r="382" spans="11:11" x14ac:dyDescent="0.2">
      <c r="K382" s="9"/>
    </row>
    <row r="383" spans="11:11" x14ac:dyDescent="0.2">
      <c r="K383" s="9"/>
    </row>
    <row r="384" spans="11:11" x14ac:dyDescent="0.2">
      <c r="K384" s="9"/>
    </row>
    <row r="385" spans="11:11" x14ac:dyDescent="0.2">
      <c r="K385" s="9"/>
    </row>
    <row r="386" spans="11:11" x14ac:dyDescent="0.2">
      <c r="K386" s="9"/>
    </row>
    <row r="387" spans="11:11" x14ac:dyDescent="0.2">
      <c r="K387" s="9"/>
    </row>
    <row r="388" spans="11:11" x14ac:dyDescent="0.2">
      <c r="K388" s="9"/>
    </row>
    <row r="389" spans="11:11" x14ac:dyDescent="0.2">
      <c r="K389" s="9"/>
    </row>
    <row r="390" spans="11:11" x14ac:dyDescent="0.2">
      <c r="K390" s="9"/>
    </row>
    <row r="391" spans="11:11" x14ac:dyDescent="0.2">
      <c r="K391" s="9"/>
    </row>
    <row r="392" spans="11:11" x14ac:dyDescent="0.2">
      <c r="K392" s="9"/>
    </row>
    <row r="393" spans="11:11" x14ac:dyDescent="0.2">
      <c r="K393" s="9"/>
    </row>
    <row r="394" spans="11:11" x14ac:dyDescent="0.2">
      <c r="K394" s="9"/>
    </row>
    <row r="395" spans="11:11" x14ac:dyDescent="0.2">
      <c r="K395" s="9"/>
    </row>
    <row r="396" spans="11:11" x14ac:dyDescent="0.2">
      <c r="K396" s="9"/>
    </row>
    <row r="397" spans="11:11" x14ac:dyDescent="0.2">
      <c r="K397" s="9"/>
    </row>
    <row r="398" spans="11:11" x14ac:dyDescent="0.2">
      <c r="K398" s="9"/>
    </row>
    <row r="399" spans="11:11" x14ac:dyDescent="0.2">
      <c r="K399" s="9"/>
    </row>
    <row r="400" spans="11:11" x14ac:dyDescent="0.2">
      <c r="K400" s="9"/>
    </row>
    <row r="401" spans="11:11" x14ac:dyDescent="0.2">
      <c r="K401" s="9"/>
    </row>
    <row r="402" spans="11:11" x14ac:dyDescent="0.2">
      <c r="K402" s="9"/>
    </row>
    <row r="403" spans="11:11" x14ac:dyDescent="0.2">
      <c r="K403" s="9"/>
    </row>
    <row r="404" spans="11:11" x14ac:dyDescent="0.2">
      <c r="K404" s="9"/>
    </row>
    <row r="405" spans="11:11" x14ac:dyDescent="0.2">
      <c r="K405" s="9"/>
    </row>
    <row r="406" spans="11:11" x14ac:dyDescent="0.2">
      <c r="K406" s="9"/>
    </row>
    <row r="407" spans="11:11" x14ac:dyDescent="0.2">
      <c r="K407" s="9"/>
    </row>
    <row r="408" spans="11:11" x14ac:dyDescent="0.2">
      <c r="K408" s="9"/>
    </row>
    <row r="409" spans="11:11" x14ac:dyDescent="0.2">
      <c r="K409" s="9"/>
    </row>
    <row r="410" spans="11:11" x14ac:dyDescent="0.2">
      <c r="K410" s="9"/>
    </row>
    <row r="411" spans="11:11" x14ac:dyDescent="0.2">
      <c r="K411" s="9"/>
    </row>
    <row r="412" spans="11:11" x14ac:dyDescent="0.2">
      <c r="K412" s="9"/>
    </row>
    <row r="413" spans="11:11" x14ac:dyDescent="0.2">
      <c r="K413" s="9"/>
    </row>
    <row r="414" spans="11:11" x14ac:dyDescent="0.2">
      <c r="K414" s="9"/>
    </row>
    <row r="415" spans="11:11" x14ac:dyDescent="0.2">
      <c r="K415" s="9"/>
    </row>
    <row r="416" spans="11:11" x14ac:dyDescent="0.2">
      <c r="K416" s="9"/>
    </row>
    <row r="417" spans="11:11" x14ac:dyDescent="0.2">
      <c r="K417" s="9"/>
    </row>
    <row r="418" spans="11:11" x14ac:dyDescent="0.2">
      <c r="K418" s="9"/>
    </row>
    <row r="419" spans="11:11" x14ac:dyDescent="0.2">
      <c r="K419" s="9"/>
    </row>
    <row r="420" spans="11:11" x14ac:dyDescent="0.2">
      <c r="K420" s="9"/>
    </row>
    <row r="421" spans="11:11" x14ac:dyDescent="0.2">
      <c r="K421" s="9"/>
    </row>
    <row r="422" spans="11:11" x14ac:dyDescent="0.2">
      <c r="K422" s="9"/>
    </row>
    <row r="423" spans="11:11" x14ac:dyDescent="0.2">
      <c r="K423" s="9"/>
    </row>
    <row r="424" spans="11:11" x14ac:dyDescent="0.2">
      <c r="K424" s="9"/>
    </row>
    <row r="425" spans="11:11" x14ac:dyDescent="0.2">
      <c r="K425" s="9"/>
    </row>
    <row r="426" spans="11:11" x14ac:dyDescent="0.2">
      <c r="K426" s="9"/>
    </row>
    <row r="427" spans="11:11" x14ac:dyDescent="0.2">
      <c r="K427" s="9"/>
    </row>
    <row r="428" spans="11:11" x14ac:dyDescent="0.2">
      <c r="K428" s="9"/>
    </row>
    <row r="429" spans="11:11" x14ac:dyDescent="0.2">
      <c r="K429" s="9"/>
    </row>
    <row r="430" spans="11:11" x14ac:dyDescent="0.2">
      <c r="K430" s="9"/>
    </row>
    <row r="431" spans="11:11" x14ac:dyDescent="0.2">
      <c r="K431" s="9"/>
    </row>
    <row r="432" spans="11:11" x14ac:dyDescent="0.2">
      <c r="K432" s="9"/>
    </row>
    <row r="433" spans="11:11" x14ac:dyDescent="0.2">
      <c r="K433" s="9"/>
    </row>
    <row r="434" spans="11:11" x14ac:dyDescent="0.2">
      <c r="K434" s="9"/>
    </row>
    <row r="435" spans="11:11" x14ac:dyDescent="0.2">
      <c r="K435" s="9"/>
    </row>
    <row r="436" spans="11:11" x14ac:dyDescent="0.2">
      <c r="K436" s="9"/>
    </row>
    <row r="437" spans="11:11" x14ac:dyDescent="0.2">
      <c r="K437" s="9"/>
    </row>
    <row r="438" spans="11:11" x14ac:dyDescent="0.2">
      <c r="K438" s="9"/>
    </row>
    <row r="439" spans="11:11" x14ac:dyDescent="0.2">
      <c r="K439" s="9"/>
    </row>
    <row r="440" spans="11:11" x14ac:dyDescent="0.2">
      <c r="K440" s="9"/>
    </row>
    <row r="441" spans="11:11" x14ac:dyDescent="0.2">
      <c r="K441" s="9"/>
    </row>
    <row r="442" spans="11:11" x14ac:dyDescent="0.2">
      <c r="K442" s="9"/>
    </row>
    <row r="443" spans="11:11" x14ac:dyDescent="0.2">
      <c r="K443" s="9"/>
    </row>
    <row r="444" spans="11:11" x14ac:dyDescent="0.2">
      <c r="K444" s="9"/>
    </row>
    <row r="445" spans="11:11" x14ac:dyDescent="0.2">
      <c r="K445" s="9"/>
    </row>
    <row r="446" spans="11:11" x14ac:dyDescent="0.2">
      <c r="K446" s="9"/>
    </row>
    <row r="447" spans="11:11" x14ac:dyDescent="0.2">
      <c r="K447" s="9"/>
    </row>
    <row r="448" spans="11:11" x14ac:dyDescent="0.2">
      <c r="K448" s="9"/>
    </row>
    <row r="449" spans="11:11" x14ac:dyDescent="0.2">
      <c r="K449" s="9"/>
    </row>
    <row r="450" spans="11:11" x14ac:dyDescent="0.2">
      <c r="K450" s="9"/>
    </row>
    <row r="451" spans="11:11" x14ac:dyDescent="0.2">
      <c r="K451" s="9"/>
    </row>
    <row r="452" spans="11:11" x14ac:dyDescent="0.2">
      <c r="K452" s="9"/>
    </row>
    <row r="453" spans="11:11" x14ac:dyDescent="0.2">
      <c r="K453" s="9"/>
    </row>
    <row r="454" spans="11:11" x14ac:dyDescent="0.2">
      <c r="K454" s="9"/>
    </row>
    <row r="455" spans="11:11" x14ac:dyDescent="0.2">
      <c r="K455" s="9"/>
    </row>
    <row r="456" spans="11:11" x14ac:dyDescent="0.2">
      <c r="K456" s="9"/>
    </row>
    <row r="457" spans="11:11" x14ac:dyDescent="0.2">
      <c r="K457" s="9"/>
    </row>
    <row r="458" spans="11:11" x14ac:dyDescent="0.2">
      <c r="K458" s="9"/>
    </row>
    <row r="459" spans="11:11" x14ac:dyDescent="0.2">
      <c r="K459" s="9"/>
    </row>
    <row r="460" spans="11:11" x14ac:dyDescent="0.2">
      <c r="K460" s="9"/>
    </row>
    <row r="461" spans="11:11" x14ac:dyDescent="0.2">
      <c r="K461" s="9"/>
    </row>
    <row r="462" spans="11:11" x14ac:dyDescent="0.2">
      <c r="K462" s="9"/>
    </row>
    <row r="463" spans="11:11" x14ac:dyDescent="0.2">
      <c r="K463" s="9"/>
    </row>
    <row r="464" spans="11:11" x14ac:dyDescent="0.2">
      <c r="K464" s="9"/>
    </row>
    <row r="465" spans="11:11" x14ac:dyDescent="0.2">
      <c r="K465" s="9"/>
    </row>
    <row r="466" spans="11:11" x14ac:dyDescent="0.2">
      <c r="K466" s="9"/>
    </row>
    <row r="467" spans="11:11" x14ac:dyDescent="0.2">
      <c r="K467" s="9"/>
    </row>
    <row r="468" spans="11:11" x14ac:dyDescent="0.2">
      <c r="K468" s="9"/>
    </row>
    <row r="469" spans="11:11" x14ac:dyDescent="0.2">
      <c r="K469" s="9"/>
    </row>
    <row r="470" spans="11:11" x14ac:dyDescent="0.2">
      <c r="K470" s="9"/>
    </row>
    <row r="471" spans="11:11" x14ac:dyDescent="0.2">
      <c r="K471" s="9"/>
    </row>
    <row r="472" spans="11:11" x14ac:dyDescent="0.2">
      <c r="K472" s="9"/>
    </row>
    <row r="473" spans="11:11" x14ac:dyDescent="0.2">
      <c r="K473" s="9"/>
    </row>
    <row r="474" spans="11:11" x14ac:dyDescent="0.2">
      <c r="K474" s="9"/>
    </row>
    <row r="475" spans="11:11" x14ac:dyDescent="0.2">
      <c r="K475" s="9"/>
    </row>
    <row r="476" spans="11:11" x14ac:dyDescent="0.2">
      <c r="K476" s="9"/>
    </row>
    <row r="477" spans="11:11" x14ac:dyDescent="0.2">
      <c r="K477" s="9"/>
    </row>
    <row r="478" spans="11:11" x14ac:dyDescent="0.2">
      <c r="K478" s="9"/>
    </row>
    <row r="479" spans="11:11" x14ac:dyDescent="0.2">
      <c r="K479" s="9"/>
    </row>
    <row r="480" spans="11:11" x14ac:dyDescent="0.2">
      <c r="K480" s="9"/>
    </row>
    <row r="481" spans="11:11" x14ac:dyDescent="0.2">
      <c r="K481" s="9"/>
    </row>
    <row r="482" spans="11:11" x14ac:dyDescent="0.2">
      <c r="K482" s="9"/>
    </row>
    <row r="483" spans="11:11" x14ac:dyDescent="0.2">
      <c r="K483" s="9"/>
    </row>
    <row r="484" spans="11:11" x14ac:dyDescent="0.2">
      <c r="K484" s="9"/>
    </row>
    <row r="485" spans="11:11" x14ac:dyDescent="0.2">
      <c r="K485" s="9"/>
    </row>
    <row r="486" spans="11:11" x14ac:dyDescent="0.2">
      <c r="K486" s="9"/>
    </row>
    <row r="487" spans="11:11" x14ac:dyDescent="0.2">
      <c r="K487" s="9"/>
    </row>
    <row r="488" spans="11:11" x14ac:dyDescent="0.2">
      <c r="K488" s="9"/>
    </row>
    <row r="489" spans="11:11" x14ac:dyDescent="0.2">
      <c r="K489" s="9"/>
    </row>
    <row r="490" spans="11:11" x14ac:dyDescent="0.2">
      <c r="K490" s="9"/>
    </row>
    <row r="491" spans="11:11" x14ac:dyDescent="0.2">
      <c r="K491" s="9"/>
    </row>
    <row r="492" spans="11:11" x14ac:dyDescent="0.2">
      <c r="K492" s="9"/>
    </row>
    <row r="493" spans="11:11" x14ac:dyDescent="0.2">
      <c r="K493" s="9"/>
    </row>
    <row r="494" spans="11:11" x14ac:dyDescent="0.2">
      <c r="K494" s="9"/>
    </row>
    <row r="495" spans="11:11" x14ac:dyDescent="0.2">
      <c r="K495" s="9"/>
    </row>
    <row r="496" spans="11:11" x14ac:dyDescent="0.2">
      <c r="K496" s="9"/>
    </row>
    <row r="497" spans="11:11" x14ac:dyDescent="0.2">
      <c r="K497" s="9"/>
    </row>
    <row r="498" spans="11:11" x14ac:dyDescent="0.2">
      <c r="K498" s="9"/>
    </row>
    <row r="499" spans="11:11" x14ac:dyDescent="0.2">
      <c r="K499" s="9"/>
    </row>
    <row r="500" spans="11:11" x14ac:dyDescent="0.2">
      <c r="K500" s="9"/>
    </row>
    <row r="501" spans="11:11" x14ac:dyDescent="0.2">
      <c r="K501" s="9"/>
    </row>
    <row r="502" spans="11:11" x14ac:dyDescent="0.2">
      <c r="K502" s="9"/>
    </row>
    <row r="503" spans="11:11" x14ac:dyDescent="0.2">
      <c r="K503" s="9"/>
    </row>
    <row r="504" spans="11:11" x14ac:dyDescent="0.2">
      <c r="K504" s="9"/>
    </row>
    <row r="505" spans="11:11" x14ac:dyDescent="0.2">
      <c r="K505" s="9"/>
    </row>
    <row r="506" spans="11:11" x14ac:dyDescent="0.2">
      <c r="K506" s="9"/>
    </row>
    <row r="507" spans="11:11" x14ac:dyDescent="0.2">
      <c r="K507" s="9"/>
    </row>
    <row r="508" spans="11:11" x14ac:dyDescent="0.2">
      <c r="K508" s="9"/>
    </row>
    <row r="509" spans="11:11" x14ac:dyDescent="0.2">
      <c r="K509" s="9"/>
    </row>
    <row r="510" spans="11:11" x14ac:dyDescent="0.2">
      <c r="K510" s="9"/>
    </row>
    <row r="511" spans="11:11" x14ac:dyDescent="0.2">
      <c r="K511" s="9"/>
    </row>
    <row r="512" spans="11:11" x14ac:dyDescent="0.2">
      <c r="K512" s="9"/>
    </row>
    <row r="513" spans="11:11" x14ac:dyDescent="0.2">
      <c r="K513" s="9"/>
    </row>
    <row r="514" spans="11:11" x14ac:dyDescent="0.2">
      <c r="K514" s="9"/>
    </row>
    <row r="515" spans="11:11" x14ac:dyDescent="0.2">
      <c r="K515" s="9"/>
    </row>
    <row r="516" spans="11:11" x14ac:dyDescent="0.2">
      <c r="K516" s="9"/>
    </row>
    <row r="517" spans="11:11" x14ac:dyDescent="0.2">
      <c r="K517" s="9"/>
    </row>
    <row r="518" spans="11:11" x14ac:dyDescent="0.2">
      <c r="K518" s="9"/>
    </row>
    <row r="519" spans="11:11" x14ac:dyDescent="0.2">
      <c r="K519" s="9"/>
    </row>
    <row r="520" spans="11:11" x14ac:dyDescent="0.2">
      <c r="K520" s="9"/>
    </row>
    <row r="521" spans="11:11" x14ac:dyDescent="0.2">
      <c r="K521" s="9"/>
    </row>
    <row r="522" spans="11:11" x14ac:dyDescent="0.2">
      <c r="K522" s="9"/>
    </row>
    <row r="523" spans="11:11" x14ac:dyDescent="0.2">
      <c r="K523" s="9"/>
    </row>
    <row r="524" spans="11:11" x14ac:dyDescent="0.2">
      <c r="K524" s="9"/>
    </row>
    <row r="525" spans="11:11" x14ac:dyDescent="0.2">
      <c r="K525" s="9"/>
    </row>
    <row r="526" spans="11:11" x14ac:dyDescent="0.2">
      <c r="K526" s="9"/>
    </row>
    <row r="527" spans="11:11" x14ac:dyDescent="0.2">
      <c r="K527" s="9"/>
    </row>
    <row r="528" spans="11:11" x14ac:dyDescent="0.2">
      <c r="K528" s="9"/>
    </row>
    <row r="529" spans="11:11" x14ac:dyDescent="0.2">
      <c r="K529" s="9"/>
    </row>
    <row r="530" spans="11:11" x14ac:dyDescent="0.2">
      <c r="K530" s="9"/>
    </row>
    <row r="531" spans="11:11" x14ac:dyDescent="0.2">
      <c r="K531" s="9"/>
    </row>
    <row r="532" spans="11:11" x14ac:dyDescent="0.2">
      <c r="K532" s="9"/>
    </row>
    <row r="533" spans="11:11" x14ac:dyDescent="0.2">
      <c r="K533" s="9"/>
    </row>
    <row r="534" spans="11:11" x14ac:dyDescent="0.2">
      <c r="K534" s="9"/>
    </row>
    <row r="535" spans="11:11" x14ac:dyDescent="0.2">
      <c r="K535" s="9"/>
    </row>
    <row r="536" spans="11:11" x14ac:dyDescent="0.2">
      <c r="K536" s="9"/>
    </row>
    <row r="537" spans="11:11" x14ac:dyDescent="0.2">
      <c r="K537" s="9"/>
    </row>
    <row r="538" spans="11:11" x14ac:dyDescent="0.2">
      <c r="K538" s="9"/>
    </row>
    <row r="539" spans="11:11" x14ac:dyDescent="0.2">
      <c r="K539" s="9"/>
    </row>
    <row r="540" spans="11:11" x14ac:dyDescent="0.2">
      <c r="K540" s="9"/>
    </row>
    <row r="541" spans="11:11" x14ac:dyDescent="0.2">
      <c r="K541" s="9"/>
    </row>
    <row r="542" spans="11:11" x14ac:dyDescent="0.2">
      <c r="K542" s="9"/>
    </row>
    <row r="543" spans="11:11" x14ac:dyDescent="0.2">
      <c r="K543" s="9"/>
    </row>
    <row r="544" spans="11:11" x14ac:dyDescent="0.2">
      <c r="K544" s="9"/>
    </row>
    <row r="545" spans="11:11" x14ac:dyDescent="0.2">
      <c r="K545" s="9"/>
    </row>
    <row r="546" spans="11:11" x14ac:dyDescent="0.2">
      <c r="K546" s="9"/>
    </row>
    <row r="547" spans="11:11" x14ac:dyDescent="0.2">
      <c r="K547" s="9"/>
    </row>
    <row r="548" spans="11:11" x14ac:dyDescent="0.2">
      <c r="K548" s="9"/>
    </row>
    <row r="549" spans="11:11" x14ac:dyDescent="0.2">
      <c r="K549" s="9"/>
    </row>
    <row r="550" spans="11:11" x14ac:dyDescent="0.2">
      <c r="K550" s="9"/>
    </row>
    <row r="551" spans="11:11" x14ac:dyDescent="0.2">
      <c r="K551" s="9"/>
    </row>
    <row r="552" spans="11:11" x14ac:dyDescent="0.2">
      <c r="K552" s="9"/>
    </row>
    <row r="553" spans="11:11" x14ac:dyDescent="0.2">
      <c r="K553" s="9"/>
    </row>
    <row r="554" spans="11:11" x14ac:dyDescent="0.2">
      <c r="K554" s="9"/>
    </row>
    <row r="555" spans="11:11" x14ac:dyDescent="0.2">
      <c r="K555" s="9"/>
    </row>
    <row r="556" spans="11:11" x14ac:dyDescent="0.2">
      <c r="K556" s="9"/>
    </row>
    <row r="557" spans="11:11" x14ac:dyDescent="0.2">
      <c r="K557" s="9"/>
    </row>
    <row r="558" spans="11:11" x14ac:dyDescent="0.2">
      <c r="K558" s="9"/>
    </row>
    <row r="559" spans="11:11" x14ac:dyDescent="0.2">
      <c r="K559" s="9"/>
    </row>
    <row r="560" spans="11:11" x14ac:dyDescent="0.2">
      <c r="K560" s="9"/>
    </row>
    <row r="561" spans="11:11" x14ac:dyDescent="0.2">
      <c r="K561" s="9"/>
    </row>
    <row r="562" spans="11:11" x14ac:dyDescent="0.2">
      <c r="K562" s="9"/>
    </row>
    <row r="563" spans="11:11" x14ac:dyDescent="0.2">
      <c r="K563" s="9"/>
    </row>
    <row r="564" spans="11:11" x14ac:dyDescent="0.2">
      <c r="K564" s="9"/>
    </row>
    <row r="565" spans="11:11" x14ac:dyDescent="0.2">
      <c r="K565" s="9"/>
    </row>
    <row r="566" spans="11:11" x14ac:dyDescent="0.2">
      <c r="K566" s="9"/>
    </row>
    <row r="567" spans="11:11" x14ac:dyDescent="0.2">
      <c r="K567" s="9"/>
    </row>
    <row r="568" spans="11:11" x14ac:dyDescent="0.2">
      <c r="K568" s="9"/>
    </row>
    <row r="569" spans="11:11" x14ac:dyDescent="0.2">
      <c r="K569" s="9"/>
    </row>
    <row r="570" spans="11:11" x14ac:dyDescent="0.2">
      <c r="K570" s="9"/>
    </row>
    <row r="571" spans="11:11" x14ac:dyDescent="0.2">
      <c r="K571" s="9"/>
    </row>
    <row r="572" spans="11:11" x14ac:dyDescent="0.2">
      <c r="K572" s="9"/>
    </row>
    <row r="573" spans="11:11" x14ac:dyDescent="0.2">
      <c r="K573" s="9"/>
    </row>
    <row r="574" spans="11:11" x14ac:dyDescent="0.2">
      <c r="K574" s="9"/>
    </row>
    <row r="575" spans="11:11" x14ac:dyDescent="0.2">
      <c r="K575" s="9"/>
    </row>
    <row r="576" spans="11:11" x14ac:dyDescent="0.2">
      <c r="K576" s="9"/>
    </row>
    <row r="577" spans="11:11" x14ac:dyDescent="0.2">
      <c r="K577" s="9"/>
    </row>
    <row r="578" spans="11:11" x14ac:dyDescent="0.2">
      <c r="K578" s="9"/>
    </row>
    <row r="579" spans="11:11" x14ac:dyDescent="0.2">
      <c r="K579" s="9"/>
    </row>
    <row r="580" spans="11:11" x14ac:dyDescent="0.2">
      <c r="K580" s="9"/>
    </row>
    <row r="581" spans="11:11" x14ac:dyDescent="0.2">
      <c r="K581" s="9"/>
    </row>
    <row r="582" spans="11:11" x14ac:dyDescent="0.2">
      <c r="K582" s="9"/>
    </row>
    <row r="583" spans="11:11" x14ac:dyDescent="0.2">
      <c r="K583" s="9"/>
    </row>
    <row r="584" spans="11:11" x14ac:dyDescent="0.2">
      <c r="K584" s="9"/>
    </row>
    <row r="585" spans="11:11" x14ac:dyDescent="0.2">
      <c r="K585" s="9"/>
    </row>
    <row r="586" spans="11:11" x14ac:dyDescent="0.2">
      <c r="K586" s="9"/>
    </row>
    <row r="587" spans="11:11" x14ac:dyDescent="0.2">
      <c r="K587" s="9"/>
    </row>
    <row r="588" spans="11:11" x14ac:dyDescent="0.2">
      <c r="K588" s="9"/>
    </row>
    <row r="589" spans="11:11" x14ac:dyDescent="0.2">
      <c r="K589" s="9"/>
    </row>
    <row r="590" spans="11:11" x14ac:dyDescent="0.2">
      <c r="K590" s="9"/>
    </row>
    <row r="591" spans="11:11" x14ac:dyDescent="0.2">
      <c r="K591" s="9"/>
    </row>
    <row r="592" spans="11:11" x14ac:dyDescent="0.2">
      <c r="K592" s="9"/>
    </row>
    <row r="593" spans="11:11" x14ac:dyDescent="0.2">
      <c r="K593" s="9"/>
    </row>
    <row r="594" spans="11:11" x14ac:dyDescent="0.2">
      <c r="K594" s="9"/>
    </row>
    <row r="595" spans="11:11" x14ac:dyDescent="0.2">
      <c r="K595" s="9"/>
    </row>
    <row r="596" spans="11:11" x14ac:dyDescent="0.2">
      <c r="K596" s="9"/>
    </row>
    <row r="597" spans="11:11" x14ac:dyDescent="0.2">
      <c r="K597" s="9"/>
    </row>
    <row r="598" spans="11:11" x14ac:dyDescent="0.2">
      <c r="K598" s="9"/>
    </row>
    <row r="599" spans="11:11" x14ac:dyDescent="0.2">
      <c r="K599" s="9"/>
    </row>
    <row r="600" spans="11:11" x14ac:dyDescent="0.2">
      <c r="K600" s="9"/>
    </row>
    <row r="601" spans="11:11" x14ac:dyDescent="0.2">
      <c r="K601" s="9"/>
    </row>
    <row r="602" spans="11:11" x14ac:dyDescent="0.2">
      <c r="K602" s="9"/>
    </row>
    <row r="603" spans="11:11" x14ac:dyDescent="0.2">
      <c r="K603" s="9"/>
    </row>
    <row r="604" spans="11:11" x14ac:dyDescent="0.2">
      <c r="K604" s="9"/>
    </row>
    <row r="605" spans="11:11" x14ac:dyDescent="0.2">
      <c r="K605" s="9"/>
    </row>
    <row r="606" spans="11:11" x14ac:dyDescent="0.2">
      <c r="K606" s="9"/>
    </row>
    <row r="607" spans="11:11" x14ac:dyDescent="0.2">
      <c r="K607" s="9"/>
    </row>
    <row r="608" spans="11:11" x14ac:dyDescent="0.2">
      <c r="K608" s="9"/>
    </row>
    <row r="609" spans="11:11" x14ac:dyDescent="0.2">
      <c r="K609" s="9"/>
    </row>
    <row r="610" spans="11:11" x14ac:dyDescent="0.2">
      <c r="K610" s="9"/>
    </row>
    <row r="611" spans="11:11" x14ac:dyDescent="0.2">
      <c r="K611" s="9"/>
    </row>
    <row r="612" spans="11:11" x14ac:dyDescent="0.2">
      <c r="K612" s="9"/>
    </row>
    <row r="613" spans="11:11" x14ac:dyDescent="0.2">
      <c r="K613" s="9"/>
    </row>
    <row r="614" spans="11:11" x14ac:dyDescent="0.2">
      <c r="K614" s="9"/>
    </row>
    <row r="615" spans="11:11" x14ac:dyDescent="0.2">
      <c r="K615" s="9"/>
    </row>
    <row r="616" spans="11:11" x14ac:dyDescent="0.2">
      <c r="K616" s="9"/>
    </row>
    <row r="617" spans="11:11" x14ac:dyDescent="0.2">
      <c r="K617" s="9"/>
    </row>
    <row r="618" spans="11:11" x14ac:dyDescent="0.2">
      <c r="K618" s="9"/>
    </row>
    <row r="619" spans="11:11" x14ac:dyDescent="0.2">
      <c r="K619" s="9"/>
    </row>
    <row r="620" spans="11:11" x14ac:dyDescent="0.2">
      <c r="K620" s="9"/>
    </row>
    <row r="621" spans="11:11" x14ac:dyDescent="0.2">
      <c r="K621" s="9"/>
    </row>
    <row r="622" spans="11:11" x14ac:dyDescent="0.2">
      <c r="K622" s="9"/>
    </row>
    <row r="623" spans="11:11" x14ac:dyDescent="0.2">
      <c r="K623" s="9"/>
    </row>
    <row r="624" spans="11:11" x14ac:dyDescent="0.2">
      <c r="K624" s="9"/>
    </row>
    <row r="625" spans="11:11" x14ac:dyDescent="0.2">
      <c r="K625" s="9"/>
    </row>
    <row r="626" spans="11:11" x14ac:dyDescent="0.2">
      <c r="K626" s="9"/>
    </row>
    <row r="627" spans="11:11" x14ac:dyDescent="0.2">
      <c r="K627" s="9"/>
    </row>
    <row r="628" spans="11:11" x14ac:dyDescent="0.2">
      <c r="K628" s="9"/>
    </row>
    <row r="629" spans="11:11" x14ac:dyDescent="0.2">
      <c r="K629" s="9"/>
    </row>
    <row r="630" spans="11:11" x14ac:dyDescent="0.2">
      <c r="K630" s="9"/>
    </row>
    <row r="631" spans="11:11" x14ac:dyDescent="0.2">
      <c r="K631" s="9"/>
    </row>
    <row r="632" spans="11:11" x14ac:dyDescent="0.2">
      <c r="K632" s="9"/>
    </row>
    <row r="633" spans="11:11" x14ac:dyDescent="0.2">
      <c r="K633" s="9"/>
    </row>
    <row r="634" spans="11:11" x14ac:dyDescent="0.2">
      <c r="K634" s="9"/>
    </row>
    <row r="635" spans="11:11" x14ac:dyDescent="0.2">
      <c r="K635" s="9"/>
    </row>
    <row r="636" spans="11:11" x14ac:dyDescent="0.2">
      <c r="K636" s="9"/>
    </row>
    <row r="637" spans="11:11" x14ac:dyDescent="0.2">
      <c r="K637" s="9"/>
    </row>
    <row r="638" spans="11:11" x14ac:dyDescent="0.2">
      <c r="K638" s="9"/>
    </row>
    <row r="639" spans="11:11" x14ac:dyDescent="0.2">
      <c r="K639" s="9"/>
    </row>
    <row r="640" spans="11:11" x14ac:dyDescent="0.2">
      <c r="K640" s="9"/>
    </row>
    <row r="641" spans="11:11" x14ac:dyDescent="0.2">
      <c r="K641" s="9"/>
    </row>
    <row r="642" spans="11:11" x14ac:dyDescent="0.2">
      <c r="K642" s="9"/>
    </row>
    <row r="643" spans="11:11" x14ac:dyDescent="0.2">
      <c r="K643" s="9"/>
    </row>
    <row r="644" spans="11:11" x14ac:dyDescent="0.2">
      <c r="K644" s="9"/>
    </row>
    <row r="645" spans="11:11" x14ac:dyDescent="0.2">
      <c r="K645" s="9"/>
    </row>
    <row r="646" spans="11:11" x14ac:dyDescent="0.2">
      <c r="K646" s="9"/>
    </row>
    <row r="647" spans="11:11" x14ac:dyDescent="0.2">
      <c r="K647" s="9"/>
    </row>
    <row r="648" spans="11:11" x14ac:dyDescent="0.2">
      <c r="K648" s="9"/>
    </row>
    <row r="649" spans="11:11" x14ac:dyDescent="0.2">
      <c r="K649" s="9"/>
    </row>
    <row r="650" spans="11:11" x14ac:dyDescent="0.2">
      <c r="K650" s="9"/>
    </row>
    <row r="651" spans="11:11" x14ac:dyDescent="0.2">
      <c r="K651" s="9"/>
    </row>
    <row r="652" spans="11:11" x14ac:dyDescent="0.2">
      <c r="K652" s="9"/>
    </row>
    <row r="653" spans="11:11" x14ac:dyDescent="0.2">
      <c r="K653" s="9"/>
    </row>
    <row r="654" spans="11:11" x14ac:dyDescent="0.2">
      <c r="K654" s="9"/>
    </row>
    <row r="655" spans="11:11" x14ac:dyDescent="0.2">
      <c r="K655" s="9"/>
    </row>
    <row r="656" spans="11:11" x14ac:dyDescent="0.2">
      <c r="K656" s="9"/>
    </row>
    <row r="657" spans="11:11" x14ac:dyDescent="0.2">
      <c r="K657" s="9"/>
    </row>
    <row r="658" spans="11:11" x14ac:dyDescent="0.2">
      <c r="K658" s="9"/>
    </row>
    <row r="659" spans="11:11" x14ac:dyDescent="0.2">
      <c r="K659" s="9"/>
    </row>
    <row r="660" spans="11:11" x14ac:dyDescent="0.2">
      <c r="K660" s="9"/>
    </row>
    <row r="661" spans="11:11" x14ac:dyDescent="0.2">
      <c r="K661" s="9"/>
    </row>
    <row r="662" spans="11:11" x14ac:dyDescent="0.2">
      <c r="K662" s="9"/>
    </row>
    <row r="663" spans="11:11" x14ac:dyDescent="0.2">
      <c r="K663" s="9"/>
    </row>
    <row r="664" spans="11:11" x14ac:dyDescent="0.2">
      <c r="K664" s="9"/>
    </row>
    <row r="665" spans="11:11" x14ac:dyDescent="0.2">
      <c r="K665" s="9"/>
    </row>
    <row r="666" spans="11:11" x14ac:dyDescent="0.2">
      <c r="K666" s="9"/>
    </row>
    <row r="667" spans="11:11" x14ac:dyDescent="0.2">
      <c r="K667" s="9"/>
    </row>
    <row r="668" spans="11:11" x14ac:dyDescent="0.2">
      <c r="K668" s="9"/>
    </row>
    <row r="669" spans="11:11" x14ac:dyDescent="0.2">
      <c r="K669" s="9"/>
    </row>
    <row r="670" spans="11:11" x14ac:dyDescent="0.2">
      <c r="K670" s="9"/>
    </row>
    <row r="671" spans="11:11" x14ac:dyDescent="0.2">
      <c r="K671" s="9"/>
    </row>
    <row r="672" spans="11:11" x14ac:dyDescent="0.2">
      <c r="K672" s="9"/>
    </row>
    <row r="673" spans="11:11" x14ac:dyDescent="0.2">
      <c r="K673" s="9"/>
    </row>
    <row r="674" spans="11:11" x14ac:dyDescent="0.2">
      <c r="K674" s="9"/>
    </row>
    <row r="675" spans="11:11" x14ac:dyDescent="0.2">
      <c r="K675" s="9"/>
    </row>
    <row r="676" spans="11:11" x14ac:dyDescent="0.2">
      <c r="K676" s="9"/>
    </row>
    <row r="677" spans="11:11" x14ac:dyDescent="0.2">
      <c r="K677" s="9"/>
    </row>
    <row r="678" spans="11:11" x14ac:dyDescent="0.2">
      <c r="K678" s="9"/>
    </row>
    <row r="679" spans="11:11" x14ac:dyDescent="0.2">
      <c r="K679" s="9"/>
    </row>
    <row r="680" spans="11:11" x14ac:dyDescent="0.2">
      <c r="K680" s="9"/>
    </row>
    <row r="681" spans="11:11" x14ac:dyDescent="0.2">
      <c r="K681" s="9"/>
    </row>
    <row r="682" spans="11:11" x14ac:dyDescent="0.2">
      <c r="K682" s="9"/>
    </row>
    <row r="683" spans="11:11" x14ac:dyDescent="0.2">
      <c r="K683" s="9"/>
    </row>
    <row r="684" spans="11:11" x14ac:dyDescent="0.2">
      <c r="K684" s="9"/>
    </row>
    <row r="685" spans="11:11" x14ac:dyDescent="0.2">
      <c r="K685" s="9"/>
    </row>
    <row r="686" spans="11:11" x14ac:dyDescent="0.2">
      <c r="K686" s="9"/>
    </row>
    <row r="687" spans="11:11" x14ac:dyDescent="0.2">
      <c r="K687" s="9"/>
    </row>
    <row r="688" spans="11:11" x14ac:dyDescent="0.2">
      <c r="K688" s="9"/>
    </row>
    <row r="689" spans="11:11" x14ac:dyDescent="0.2">
      <c r="K689" s="9"/>
    </row>
    <row r="690" spans="11:11" x14ac:dyDescent="0.2">
      <c r="K690" s="9"/>
    </row>
    <row r="691" spans="11:11" x14ac:dyDescent="0.2">
      <c r="K691" s="9"/>
    </row>
    <row r="692" spans="11:11" x14ac:dyDescent="0.2">
      <c r="K692" s="9"/>
    </row>
    <row r="693" spans="11:11" x14ac:dyDescent="0.2">
      <c r="K693" s="9"/>
    </row>
    <row r="694" spans="11:11" x14ac:dyDescent="0.2">
      <c r="K694" s="9"/>
    </row>
    <row r="695" spans="11:11" x14ac:dyDescent="0.2">
      <c r="K695" s="9"/>
    </row>
    <row r="696" spans="11:11" x14ac:dyDescent="0.2">
      <c r="K696" s="9"/>
    </row>
    <row r="697" spans="11:11" x14ac:dyDescent="0.2">
      <c r="K697" s="9"/>
    </row>
    <row r="698" spans="11:11" x14ac:dyDescent="0.2">
      <c r="K698" s="9"/>
    </row>
    <row r="699" spans="11:11" x14ac:dyDescent="0.2">
      <c r="K699" s="9"/>
    </row>
    <row r="700" spans="11:11" x14ac:dyDescent="0.2">
      <c r="K700" s="9"/>
    </row>
    <row r="701" spans="11:11" x14ac:dyDescent="0.2">
      <c r="K701" s="9"/>
    </row>
    <row r="702" spans="11:11" x14ac:dyDescent="0.2">
      <c r="K702" s="9"/>
    </row>
    <row r="703" spans="11:11" x14ac:dyDescent="0.2">
      <c r="K703" s="9"/>
    </row>
    <row r="704" spans="11:11" x14ac:dyDescent="0.2">
      <c r="K704" s="9"/>
    </row>
    <row r="705" spans="11:11" x14ac:dyDescent="0.2">
      <c r="K705" s="9"/>
    </row>
    <row r="706" spans="11:11" x14ac:dyDescent="0.2">
      <c r="K706" s="9"/>
    </row>
    <row r="707" spans="11:11" x14ac:dyDescent="0.2">
      <c r="K707" s="9"/>
    </row>
    <row r="708" spans="11:11" x14ac:dyDescent="0.2">
      <c r="K708" s="9"/>
    </row>
    <row r="709" spans="11:11" x14ac:dyDescent="0.2">
      <c r="K709" s="9"/>
    </row>
    <row r="710" spans="11:11" x14ac:dyDescent="0.2">
      <c r="K710" s="9"/>
    </row>
    <row r="711" spans="11:11" x14ac:dyDescent="0.2">
      <c r="K711" s="9"/>
    </row>
    <row r="712" spans="11:11" x14ac:dyDescent="0.2">
      <c r="K712" s="9"/>
    </row>
    <row r="713" spans="11:11" x14ac:dyDescent="0.2">
      <c r="K713" s="9"/>
    </row>
    <row r="714" spans="11:11" x14ac:dyDescent="0.2">
      <c r="K714" s="9"/>
    </row>
    <row r="715" spans="11:11" x14ac:dyDescent="0.2">
      <c r="K715" s="9"/>
    </row>
    <row r="716" spans="11:11" x14ac:dyDescent="0.2">
      <c r="K716" s="9"/>
    </row>
    <row r="717" spans="11:11" x14ac:dyDescent="0.2">
      <c r="K717" s="9"/>
    </row>
    <row r="718" spans="11:11" x14ac:dyDescent="0.2">
      <c r="K718" s="9"/>
    </row>
    <row r="719" spans="11:11" x14ac:dyDescent="0.2">
      <c r="K719" s="9"/>
    </row>
    <row r="720" spans="11:11" x14ac:dyDescent="0.2">
      <c r="K720" s="9"/>
    </row>
    <row r="721" spans="11:11" x14ac:dyDescent="0.2">
      <c r="K721" s="9"/>
    </row>
    <row r="722" spans="11:11" x14ac:dyDescent="0.2">
      <c r="K722" s="9"/>
    </row>
    <row r="723" spans="11:11" x14ac:dyDescent="0.2">
      <c r="K723" s="9"/>
    </row>
    <row r="724" spans="11:11" x14ac:dyDescent="0.2">
      <c r="K724" s="9"/>
    </row>
    <row r="725" spans="11:11" x14ac:dyDescent="0.2">
      <c r="K725" s="9"/>
    </row>
    <row r="726" spans="11:11" x14ac:dyDescent="0.2">
      <c r="K726" s="9"/>
    </row>
    <row r="727" spans="11:11" x14ac:dyDescent="0.2">
      <c r="K727" s="9"/>
    </row>
    <row r="728" spans="11:11" x14ac:dyDescent="0.2">
      <c r="K728" s="9"/>
    </row>
    <row r="729" spans="11:11" x14ac:dyDescent="0.2">
      <c r="K729" s="9"/>
    </row>
    <row r="730" spans="11:11" x14ac:dyDescent="0.2">
      <c r="K730" s="9"/>
    </row>
    <row r="731" spans="11:11" x14ac:dyDescent="0.2">
      <c r="K731" s="9"/>
    </row>
    <row r="732" spans="11:11" x14ac:dyDescent="0.2">
      <c r="K732" s="9"/>
    </row>
    <row r="733" spans="11:11" x14ac:dyDescent="0.2">
      <c r="K733" s="9"/>
    </row>
    <row r="734" spans="11:11" x14ac:dyDescent="0.2">
      <c r="K734" s="9"/>
    </row>
    <row r="735" spans="11:11" x14ac:dyDescent="0.2">
      <c r="K735" s="9"/>
    </row>
    <row r="736" spans="11:11" x14ac:dyDescent="0.2">
      <c r="K736" s="9"/>
    </row>
    <row r="737" spans="11:11" x14ac:dyDescent="0.2">
      <c r="K737" s="9"/>
    </row>
    <row r="738" spans="11:11" x14ac:dyDescent="0.2">
      <c r="K738" s="9"/>
    </row>
    <row r="739" spans="11:11" x14ac:dyDescent="0.2">
      <c r="K739" s="9"/>
    </row>
    <row r="740" spans="11:11" x14ac:dyDescent="0.2">
      <c r="K740" s="9"/>
    </row>
    <row r="741" spans="11:11" x14ac:dyDescent="0.2">
      <c r="K741" s="9"/>
    </row>
    <row r="742" spans="11:11" x14ac:dyDescent="0.2">
      <c r="K742" s="9"/>
    </row>
    <row r="743" spans="11:11" x14ac:dyDescent="0.2">
      <c r="K743" s="9"/>
    </row>
    <row r="744" spans="11:11" x14ac:dyDescent="0.2">
      <c r="K744" s="9"/>
    </row>
    <row r="745" spans="11:11" x14ac:dyDescent="0.2">
      <c r="K745" s="9"/>
    </row>
    <row r="746" spans="11:11" x14ac:dyDescent="0.2">
      <c r="K746" s="9"/>
    </row>
    <row r="747" spans="11:11" x14ac:dyDescent="0.2">
      <c r="K747" s="9"/>
    </row>
    <row r="748" spans="11:11" x14ac:dyDescent="0.2">
      <c r="K748" s="9"/>
    </row>
    <row r="749" spans="11:11" x14ac:dyDescent="0.2">
      <c r="K749" s="9"/>
    </row>
    <row r="750" spans="11:11" x14ac:dyDescent="0.2">
      <c r="K750" s="9"/>
    </row>
    <row r="751" spans="11:11" x14ac:dyDescent="0.2">
      <c r="K751" s="9"/>
    </row>
    <row r="752" spans="11:11" x14ac:dyDescent="0.2">
      <c r="K752" s="9"/>
    </row>
    <row r="753" spans="11:11" x14ac:dyDescent="0.2">
      <c r="K753" s="9"/>
    </row>
    <row r="754" spans="11:11" x14ac:dyDescent="0.2">
      <c r="K754" s="9"/>
    </row>
    <row r="755" spans="11:11" x14ac:dyDescent="0.2">
      <c r="K755" s="9"/>
    </row>
    <row r="756" spans="11:11" x14ac:dyDescent="0.2">
      <c r="K756" s="9"/>
    </row>
    <row r="757" spans="11:11" x14ac:dyDescent="0.2">
      <c r="K757" s="9"/>
    </row>
    <row r="758" spans="11:11" x14ac:dyDescent="0.2">
      <c r="K758" s="9"/>
    </row>
    <row r="759" spans="11:11" x14ac:dyDescent="0.2">
      <c r="K759" s="9"/>
    </row>
    <row r="760" spans="11:11" x14ac:dyDescent="0.2">
      <c r="K760" s="9"/>
    </row>
    <row r="761" spans="11:11" x14ac:dyDescent="0.2">
      <c r="K761" s="9"/>
    </row>
    <row r="762" spans="11:11" x14ac:dyDescent="0.2">
      <c r="K762" s="9"/>
    </row>
    <row r="763" spans="11:11" x14ac:dyDescent="0.2">
      <c r="K763" s="9"/>
    </row>
    <row r="764" spans="11:11" x14ac:dyDescent="0.2">
      <c r="K764" s="9"/>
    </row>
    <row r="765" spans="11:11" x14ac:dyDescent="0.2">
      <c r="K765" s="9"/>
    </row>
    <row r="766" spans="11:11" x14ac:dyDescent="0.2">
      <c r="K766" s="9"/>
    </row>
    <row r="767" spans="11:11" x14ac:dyDescent="0.2">
      <c r="K767" s="9"/>
    </row>
    <row r="768" spans="11:11" x14ac:dyDescent="0.2">
      <c r="K768" s="9"/>
    </row>
    <row r="769" spans="11:11" x14ac:dyDescent="0.2">
      <c r="K769" s="9"/>
    </row>
    <row r="770" spans="11:11" x14ac:dyDescent="0.2">
      <c r="K770" s="9"/>
    </row>
    <row r="771" spans="11:11" x14ac:dyDescent="0.2">
      <c r="K771" s="9"/>
    </row>
    <row r="772" spans="11:11" x14ac:dyDescent="0.2">
      <c r="K772" s="9"/>
    </row>
    <row r="773" spans="11:11" x14ac:dyDescent="0.2">
      <c r="K773" s="9"/>
    </row>
    <row r="774" spans="11:11" x14ac:dyDescent="0.2">
      <c r="K774" s="9"/>
    </row>
    <row r="775" spans="11:11" x14ac:dyDescent="0.2">
      <c r="K775" s="9"/>
    </row>
    <row r="776" spans="11:11" x14ac:dyDescent="0.2">
      <c r="K776" s="9"/>
    </row>
    <row r="777" spans="11:11" x14ac:dyDescent="0.2">
      <c r="K777" s="9"/>
    </row>
    <row r="778" spans="11:11" x14ac:dyDescent="0.2">
      <c r="K778" s="9"/>
    </row>
    <row r="779" spans="11:11" x14ac:dyDescent="0.2">
      <c r="K779" s="9"/>
    </row>
    <row r="780" spans="11:11" x14ac:dyDescent="0.2">
      <c r="K780" s="9"/>
    </row>
    <row r="781" spans="11:11" x14ac:dyDescent="0.2">
      <c r="K781" s="9"/>
    </row>
    <row r="782" spans="11:11" x14ac:dyDescent="0.2">
      <c r="K782" s="9"/>
    </row>
    <row r="783" spans="11:11" x14ac:dyDescent="0.2">
      <c r="K783" s="9"/>
    </row>
    <row r="784" spans="11:11" x14ac:dyDescent="0.2">
      <c r="K784" s="9"/>
    </row>
    <row r="785" spans="11:11" x14ac:dyDescent="0.2">
      <c r="K785" s="9"/>
    </row>
    <row r="786" spans="11:11" x14ac:dyDescent="0.2">
      <c r="K786" s="9"/>
    </row>
    <row r="787" spans="11:11" x14ac:dyDescent="0.2">
      <c r="K787" s="9"/>
    </row>
    <row r="788" spans="11:11" x14ac:dyDescent="0.2">
      <c r="K788" s="9"/>
    </row>
    <row r="789" spans="11:11" x14ac:dyDescent="0.2">
      <c r="K789" s="9"/>
    </row>
    <row r="790" spans="11:11" x14ac:dyDescent="0.2">
      <c r="K790" s="9"/>
    </row>
    <row r="791" spans="11:11" x14ac:dyDescent="0.2">
      <c r="K791" s="9"/>
    </row>
    <row r="792" spans="11:11" x14ac:dyDescent="0.2">
      <c r="K792" s="9"/>
    </row>
    <row r="793" spans="11:11" x14ac:dyDescent="0.2">
      <c r="K793" s="9"/>
    </row>
    <row r="794" spans="11:11" x14ac:dyDescent="0.2">
      <c r="K794" s="9"/>
    </row>
    <row r="795" spans="11:11" x14ac:dyDescent="0.2">
      <c r="K795" s="9"/>
    </row>
    <row r="796" spans="11:11" x14ac:dyDescent="0.2">
      <c r="K796" s="9"/>
    </row>
    <row r="797" spans="11:11" x14ac:dyDescent="0.2">
      <c r="K797" s="9"/>
    </row>
    <row r="798" spans="11:11" x14ac:dyDescent="0.2">
      <c r="K798" s="9"/>
    </row>
    <row r="799" spans="11:11" x14ac:dyDescent="0.2">
      <c r="K799" s="9"/>
    </row>
    <row r="800" spans="11:11" x14ac:dyDescent="0.2">
      <c r="K800" s="9"/>
    </row>
    <row r="801" spans="11:11" x14ac:dyDescent="0.2">
      <c r="K801" s="9"/>
    </row>
    <row r="802" spans="11:11" x14ac:dyDescent="0.2">
      <c r="K802" s="9"/>
    </row>
    <row r="803" spans="11:11" x14ac:dyDescent="0.2">
      <c r="K803" s="9"/>
    </row>
    <row r="804" spans="11:11" x14ac:dyDescent="0.2">
      <c r="K804" s="9"/>
    </row>
    <row r="805" spans="11:11" x14ac:dyDescent="0.2">
      <c r="K805" s="9"/>
    </row>
    <row r="806" spans="11:11" x14ac:dyDescent="0.2">
      <c r="K806" s="9"/>
    </row>
    <row r="807" spans="11:11" x14ac:dyDescent="0.2">
      <c r="K807" s="9"/>
    </row>
    <row r="808" spans="11:11" x14ac:dyDescent="0.2">
      <c r="K808" s="9"/>
    </row>
    <row r="809" spans="11:11" x14ac:dyDescent="0.2">
      <c r="K809" s="9"/>
    </row>
    <row r="810" spans="11:11" x14ac:dyDescent="0.2">
      <c r="K810" s="9"/>
    </row>
    <row r="811" spans="11:11" x14ac:dyDescent="0.2">
      <c r="K811" s="9"/>
    </row>
    <row r="812" spans="11:11" x14ac:dyDescent="0.2">
      <c r="K812" s="9"/>
    </row>
    <row r="813" spans="11:11" x14ac:dyDescent="0.2">
      <c r="K813" s="9"/>
    </row>
    <row r="814" spans="11:11" x14ac:dyDescent="0.2">
      <c r="K814" s="9"/>
    </row>
    <row r="815" spans="11:11" x14ac:dyDescent="0.2">
      <c r="K815" s="9"/>
    </row>
    <row r="816" spans="11:11" x14ac:dyDescent="0.2">
      <c r="K816" s="9"/>
    </row>
    <row r="817" spans="11:11" x14ac:dyDescent="0.2">
      <c r="K817" s="9"/>
    </row>
    <row r="818" spans="11:11" x14ac:dyDescent="0.2">
      <c r="K818" s="9"/>
    </row>
    <row r="819" spans="11:11" x14ac:dyDescent="0.2">
      <c r="K819" s="9"/>
    </row>
    <row r="820" spans="11:11" x14ac:dyDescent="0.2">
      <c r="K820" s="9"/>
    </row>
    <row r="821" spans="11:11" x14ac:dyDescent="0.2">
      <c r="K821" s="9"/>
    </row>
    <row r="822" spans="11:11" x14ac:dyDescent="0.2">
      <c r="K822" s="9"/>
    </row>
    <row r="823" spans="11:11" x14ac:dyDescent="0.2">
      <c r="K823" s="9"/>
    </row>
    <row r="824" spans="11:11" x14ac:dyDescent="0.2">
      <c r="K824" s="9"/>
    </row>
    <row r="825" spans="11:11" x14ac:dyDescent="0.2">
      <c r="K825" s="9"/>
    </row>
    <row r="826" spans="11:11" x14ac:dyDescent="0.2">
      <c r="K826" s="9"/>
    </row>
    <row r="827" spans="11:11" x14ac:dyDescent="0.2">
      <c r="K827" s="9"/>
    </row>
    <row r="828" spans="11:11" x14ac:dyDescent="0.2">
      <c r="K828" s="9"/>
    </row>
    <row r="829" spans="11:11" x14ac:dyDescent="0.2">
      <c r="K829" s="9"/>
    </row>
    <row r="830" spans="11:11" x14ac:dyDescent="0.2">
      <c r="K830" s="9"/>
    </row>
    <row r="831" spans="11:11" x14ac:dyDescent="0.2">
      <c r="K831" s="9"/>
    </row>
    <row r="832" spans="11:11" x14ac:dyDescent="0.2">
      <c r="K832" s="9"/>
    </row>
    <row r="833" spans="11:11" x14ac:dyDescent="0.2">
      <c r="K833" s="9"/>
    </row>
    <row r="834" spans="11:11" x14ac:dyDescent="0.2">
      <c r="K834" s="9"/>
    </row>
    <row r="835" spans="11:11" x14ac:dyDescent="0.2">
      <c r="K835" s="9"/>
    </row>
    <row r="836" spans="11:11" x14ac:dyDescent="0.2">
      <c r="K836" s="9"/>
    </row>
    <row r="837" spans="11:11" x14ac:dyDescent="0.2">
      <c r="K837" s="9"/>
    </row>
    <row r="838" spans="11:11" x14ac:dyDescent="0.2">
      <c r="K838" s="9"/>
    </row>
    <row r="839" spans="11:11" x14ac:dyDescent="0.2">
      <c r="K839" s="9"/>
    </row>
    <row r="840" spans="11:11" x14ac:dyDescent="0.2">
      <c r="K840" s="9"/>
    </row>
    <row r="841" spans="11:11" x14ac:dyDescent="0.2">
      <c r="K841" s="9"/>
    </row>
    <row r="842" spans="11:11" x14ac:dyDescent="0.2">
      <c r="K842" s="9"/>
    </row>
    <row r="843" spans="11:11" x14ac:dyDescent="0.2">
      <c r="K843" s="9"/>
    </row>
    <row r="844" spans="11:11" x14ac:dyDescent="0.2">
      <c r="K844" s="9"/>
    </row>
    <row r="845" spans="11:11" x14ac:dyDescent="0.2">
      <c r="K845" s="9"/>
    </row>
    <row r="846" spans="11:11" x14ac:dyDescent="0.2">
      <c r="K846" s="9"/>
    </row>
    <row r="847" spans="11:11" x14ac:dyDescent="0.2">
      <c r="K847" s="9"/>
    </row>
    <row r="848" spans="11:11" x14ac:dyDescent="0.2">
      <c r="K848" s="9"/>
    </row>
    <row r="849" spans="11:11" x14ac:dyDescent="0.2">
      <c r="K849" s="9"/>
    </row>
    <row r="850" spans="11:11" x14ac:dyDescent="0.2">
      <c r="K850" s="9"/>
    </row>
    <row r="851" spans="11:11" x14ac:dyDescent="0.2">
      <c r="K851" s="9"/>
    </row>
    <row r="852" spans="11:11" x14ac:dyDescent="0.2">
      <c r="K852" s="9"/>
    </row>
    <row r="853" spans="11:11" x14ac:dyDescent="0.2">
      <c r="K853" s="9"/>
    </row>
    <row r="854" spans="11:11" x14ac:dyDescent="0.2">
      <c r="K854" s="9"/>
    </row>
    <row r="855" spans="11:11" x14ac:dyDescent="0.2">
      <c r="K855" s="9"/>
    </row>
    <row r="856" spans="11:11" x14ac:dyDescent="0.2">
      <c r="K856" s="9"/>
    </row>
    <row r="857" spans="11:11" x14ac:dyDescent="0.2">
      <c r="K857" s="9"/>
    </row>
    <row r="858" spans="11:11" x14ac:dyDescent="0.2">
      <c r="K858" s="9"/>
    </row>
    <row r="859" spans="11:11" x14ac:dyDescent="0.2">
      <c r="K859" s="9"/>
    </row>
    <row r="860" spans="11:11" x14ac:dyDescent="0.2">
      <c r="K860" s="9"/>
    </row>
    <row r="861" spans="11:11" x14ac:dyDescent="0.2">
      <c r="K861" s="9"/>
    </row>
    <row r="862" spans="11:11" x14ac:dyDescent="0.2">
      <c r="K862" s="9"/>
    </row>
    <row r="863" spans="11:11" x14ac:dyDescent="0.2">
      <c r="K863" s="9"/>
    </row>
    <row r="864" spans="11:11" x14ac:dyDescent="0.2">
      <c r="K864" s="9"/>
    </row>
    <row r="865" spans="11:11" x14ac:dyDescent="0.2">
      <c r="K865" s="9"/>
    </row>
    <row r="866" spans="11:11" x14ac:dyDescent="0.2">
      <c r="K866" s="9"/>
    </row>
    <row r="867" spans="11:11" x14ac:dyDescent="0.2">
      <c r="K867" s="9"/>
    </row>
    <row r="868" spans="11:11" x14ac:dyDescent="0.2">
      <c r="K868" s="9"/>
    </row>
    <row r="869" spans="11:11" x14ac:dyDescent="0.2">
      <c r="K869" s="9"/>
    </row>
    <row r="870" spans="11:11" x14ac:dyDescent="0.2">
      <c r="K870" s="9"/>
    </row>
  </sheetData>
  <mergeCells count="7">
    <mergeCell ref="L6:L7"/>
    <mergeCell ref="A4:L4"/>
    <mergeCell ref="J1:L1"/>
    <mergeCell ref="A6:A7"/>
    <mergeCell ref="B6:I6"/>
    <mergeCell ref="J6:J7"/>
    <mergeCell ref="K6:K7"/>
  </mergeCells>
  <phoneticPr fontId="0" type="noConversion"/>
  <conditionalFormatting sqref="K114:L114">
    <cfRule type="cellIs" dxfId="0" priority="1" stopIfTrue="1" operator="equal">
      <formula>0</formula>
    </cfRule>
  </conditionalFormatting>
  <hyperlinks>
    <hyperlink ref="J54" r:id="rId1" display="http://kodifikant.ru/codes/kbk2014/11105070000000120" xr:uid="{00000000-0004-0000-0000-000000000000}"/>
  </hyperlinks>
  <printOptions horizontalCentered="1"/>
  <pageMargins left="0.24" right="0.23622047244094491" top="0.27559055118110237" bottom="0.19685039370078741" header="0.15748031496062992" footer="0.15748031496062992"/>
  <pageSetup paperSize="9" scale="70" fitToHeight="5" orientation="portrait" blackAndWhite="1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Карточка учета доходов</vt:lpstr>
      <vt:lpstr>'Карточка учета доходов'!Заголовки_для_печати</vt:lpstr>
      <vt:lpstr>'Карточка учета доходов'!Область_печати</vt:lpstr>
    </vt:vector>
  </TitlesOfParts>
  <Company>GFU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22503</dc:creator>
  <cp:lastModifiedBy>FU-22-013</cp:lastModifiedBy>
  <cp:lastPrinted>2022-12-28T02:36:10Z</cp:lastPrinted>
  <dcterms:created xsi:type="dcterms:W3CDTF">2004-11-03T13:02:58Z</dcterms:created>
  <dcterms:modified xsi:type="dcterms:W3CDTF">2023-06-15T03:55:31Z</dcterms:modified>
</cp:coreProperties>
</file>